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2026" sheetId="5" r:id="rId1"/>
    <sheet name="2027" sheetId="6" r:id="rId2"/>
    <sheet name="2028" sheetId="7" r:id="rId3"/>
  </sheets>
  <calcPr calcId="145621" iterateDelta="1E-4"/>
</workbook>
</file>

<file path=xl/calcChain.xml><?xml version="1.0" encoding="utf-8"?>
<calcChain xmlns="http://schemas.openxmlformats.org/spreadsheetml/2006/main">
  <c r="AG5" i="7" l="1"/>
  <c r="X5" i="7"/>
  <c r="X5" i="6"/>
  <c r="X5" i="5"/>
  <c r="R7" i="7" l="1"/>
  <c r="AD7" i="7" s="1"/>
  <c r="R8" i="7"/>
  <c r="AD8" i="7" s="1"/>
  <c r="R9" i="7"/>
  <c r="AD9" i="7" s="1"/>
  <c r="R10" i="7"/>
  <c r="AD10" i="7" s="1"/>
  <c r="R11" i="7"/>
  <c r="AD11" i="7" s="1"/>
  <c r="R12" i="7"/>
  <c r="AD12" i="7" s="1"/>
  <c r="R13" i="7"/>
  <c r="AD13" i="7" s="1"/>
  <c r="R14" i="7"/>
  <c r="AD14" i="7" s="1"/>
  <c r="R15" i="7"/>
  <c r="AD15" i="7" s="1"/>
  <c r="R16" i="7"/>
  <c r="AD16" i="7" s="1"/>
  <c r="R17" i="7"/>
  <c r="AD17" i="7" s="1"/>
  <c r="R18" i="7"/>
  <c r="AD18" i="7" s="1"/>
  <c r="R19" i="7"/>
  <c r="AD19" i="7" s="1"/>
  <c r="R20" i="7"/>
  <c r="AD20" i="7" s="1"/>
  <c r="R21" i="7"/>
  <c r="AD21" i="7" s="1"/>
  <c r="R22" i="7"/>
  <c r="AD22" i="7" s="1"/>
  <c r="R23" i="7"/>
  <c r="AD23" i="7" s="1"/>
  <c r="R24" i="7"/>
  <c r="AD24" i="7" s="1"/>
  <c r="R25" i="7"/>
  <c r="AD25" i="7" s="1"/>
  <c r="R26" i="7"/>
  <c r="AD26" i="7" s="1"/>
  <c r="R27" i="7"/>
  <c r="AD27" i="7" s="1"/>
  <c r="R28" i="7"/>
  <c r="AD28" i="7" s="1"/>
  <c r="R29" i="7"/>
  <c r="AD29" i="7" s="1"/>
  <c r="R30" i="7"/>
  <c r="AD30" i="7" s="1"/>
  <c r="R31" i="7"/>
  <c r="AD31" i="7" s="1"/>
  <c r="R32" i="7"/>
  <c r="AD32" i="7" s="1"/>
  <c r="R33" i="7"/>
  <c r="AD33" i="7" s="1"/>
  <c r="R34" i="7"/>
  <c r="AD34" i="7" s="1"/>
  <c r="R35" i="7"/>
  <c r="AD35" i="7" s="1"/>
  <c r="R36" i="7"/>
  <c r="AD36" i="7" s="1"/>
  <c r="R6" i="7"/>
  <c r="AD6" i="7" s="1"/>
  <c r="D5" i="7"/>
  <c r="R7" i="6"/>
  <c r="AD7" i="6" s="1"/>
  <c r="R8" i="6"/>
  <c r="AD8" i="6" s="1"/>
  <c r="R9" i="6"/>
  <c r="AD9" i="6" s="1"/>
  <c r="R10" i="6"/>
  <c r="AD10" i="6" s="1"/>
  <c r="R11" i="6"/>
  <c r="AD11" i="6" s="1"/>
  <c r="R12" i="6"/>
  <c r="AD12" i="6" s="1"/>
  <c r="R13" i="6"/>
  <c r="AD13" i="6" s="1"/>
  <c r="R14" i="6"/>
  <c r="AD14" i="6" s="1"/>
  <c r="R15" i="6"/>
  <c r="AD15" i="6" s="1"/>
  <c r="R16" i="6"/>
  <c r="AD16" i="6" s="1"/>
  <c r="R17" i="6"/>
  <c r="AD17" i="6" s="1"/>
  <c r="R18" i="6"/>
  <c r="AD18" i="6" s="1"/>
  <c r="R19" i="6"/>
  <c r="AD19" i="6" s="1"/>
  <c r="R20" i="6"/>
  <c r="AD20" i="6" s="1"/>
  <c r="R21" i="6"/>
  <c r="AD21" i="6" s="1"/>
  <c r="R22" i="6"/>
  <c r="AD22" i="6" s="1"/>
  <c r="R23" i="6"/>
  <c r="AD23" i="6" s="1"/>
  <c r="R24" i="6"/>
  <c r="AD24" i="6" s="1"/>
  <c r="R25" i="6"/>
  <c r="AD25" i="6" s="1"/>
  <c r="R26" i="6"/>
  <c r="AD26" i="6" s="1"/>
  <c r="R27" i="6"/>
  <c r="AD27" i="6" s="1"/>
  <c r="R28" i="6"/>
  <c r="AD28" i="6" s="1"/>
  <c r="R29" i="6"/>
  <c r="AD29" i="6" s="1"/>
  <c r="R30" i="6"/>
  <c r="AD30" i="6" s="1"/>
  <c r="R31" i="6"/>
  <c r="AD31" i="6" s="1"/>
  <c r="R32" i="6"/>
  <c r="AD32" i="6" s="1"/>
  <c r="R33" i="6"/>
  <c r="AD33" i="6" s="1"/>
  <c r="R34" i="6"/>
  <c r="AD34" i="6" s="1"/>
  <c r="R35" i="6"/>
  <c r="AD35" i="6" s="1"/>
  <c r="R36" i="6"/>
  <c r="AD36" i="6" s="1"/>
  <c r="R6" i="6"/>
  <c r="AD6" i="6" s="1"/>
  <c r="R6" i="5"/>
  <c r="AD6" i="5" s="1"/>
  <c r="R7" i="5"/>
  <c r="AD7" i="5" s="1"/>
  <c r="R8" i="5"/>
  <c r="AD8" i="5" s="1"/>
  <c r="R9" i="5"/>
  <c r="AD9" i="5" s="1"/>
  <c r="R10" i="5"/>
  <c r="AD10" i="5" s="1"/>
  <c r="R11" i="5"/>
  <c r="AD11" i="5" s="1"/>
  <c r="R12" i="5"/>
  <c r="AD12" i="5" s="1"/>
  <c r="R13" i="5"/>
  <c r="AD13" i="5" s="1"/>
  <c r="R14" i="5"/>
  <c r="AD14" i="5" s="1"/>
  <c r="R15" i="5"/>
  <c r="AD15" i="5" s="1"/>
  <c r="R16" i="5"/>
  <c r="AD16" i="5" s="1"/>
  <c r="R17" i="5"/>
  <c r="AD17" i="5" s="1"/>
  <c r="R18" i="5"/>
  <c r="AD18" i="5" s="1"/>
  <c r="R19" i="5"/>
  <c r="AD19" i="5" s="1"/>
  <c r="R20" i="5"/>
  <c r="AD20" i="5" s="1"/>
  <c r="R21" i="5"/>
  <c r="AD21" i="5" s="1"/>
  <c r="R22" i="5"/>
  <c r="AD22" i="5" s="1"/>
  <c r="R23" i="5"/>
  <c r="AD23" i="5" s="1"/>
  <c r="R24" i="5"/>
  <c r="AD24" i="5" s="1"/>
  <c r="R25" i="5"/>
  <c r="AD25" i="5" s="1"/>
  <c r="R26" i="5"/>
  <c r="AD26" i="5" s="1"/>
  <c r="R27" i="5"/>
  <c r="AD27" i="5" s="1"/>
  <c r="R28" i="5"/>
  <c r="AD28" i="5" s="1"/>
  <c r="R29" i="5"/>
  <c r="AD29" i="5" s="1"/>
  <c r="R30" i="5"/>
  <c r="AD30" i="5" s="1"/>
  <c r="R31" i="5"/>
  <c r="AD31" i="5" s="1"/>
  <c r="R32" i="5"/>
  <c r="AD32" i="5" s="1"/>
  <c r="R33" i="5"/>
  <c r="AD33" i="5" s="1"/>
  <c r="R34" i="5"/>
  <c r="AD34" i="5" s="1"/>
  <c r="R35" i="5"/>
  <c r="AD35" i="5" s="1"/>
  <c r="R36" i="5"/>
  <c r="AD36" i="5" s="1"/>
  <c r="D5" i="5"/>
  <c r="G5" i="5"/>
  <c r="R5" i="7" l="1"/>
  <c r="R5" i="6"/>
  <c r="AD5" i="5"/>
  <c r="R5" i="5"/>
  <c r="H5" i="7"/>
  <c r="I5" i="7"/>
  <c r="J5" i="7"/>
  <c r="K5" i="7"/>
  <c r="L5" i="7"/>
  <c r="M5" i="7"/>
  <c r="N5" i="7"/>
  <c r="O5" i="7"/>
  <c r="P5" i="7"/>
  <c r="Q5" i="7"/>
  <c r="H5" i="6"/>
  <c r="I5" i="6"/>
  <c r="J5" i="6"/>
  <c r="K5" i="6"/>
  <c r="L5" i="6"/>
  <c r="M5" i="6"/>
  <c r="N5" i="6"/>
  <c r="O5" i="6"/>
  <c r="P5" i="6"/>
  <c r="Q5" i="6"/>
  <c r="H5" i="5"/>
  <c r="I5" i="5"/>
  <c r="J5" i="5"/>
  <c r="K5" i="5"/>
  <c r="L5" i="5"/>
  <c r="M5" i="5"/>
  <c r="N5" i="5"/>
  <c r="O5" i="5"/>
  <c r="P5" i="5"/>
  <c r="Q5" i="5"/>
  <c r="F5" i="7" l="1"/>
  <c r="G5" i="7"/>
  <c r="F5" i="6"/>
  <c r="G5" i="6"/>
  <c r="D5" i="6"/>
  <c r="E5" i="6"/>
  <c r="F5" i="5"/>
  <c r="AO5" i="5"/>
  <c r="AJ5" i="5"/>
  <c r="AO5" i="7" l="1"/>
  <c r="AJ5" i="7"/>
  <c r="E5" i="7"/>
  <c r="S5" i="7"/>
  <c r="T5" i="7"/>
  <c r="U5" i="7"/>
  <c r="V5" i="7"/>
  <c r="W5" i="7"/>
  <c r="Y5" i="7"/>
  <c r="Z5" i="7"/>
  <c r="AA5" i="7"/>
  <c r="AB5" i="7"/>
  <c r="AC5" i="7"/>
  <c r="AE5" i="7"/>
  <c r="AF5" i="7"/>
  <c r="AH5" i="7"/>
  <c r="AI5" i="7"/>
  <c r="AK5" i="7"/>
  <c r="AL5" i="7"/>
  <c r="AM5" i="7"/>
  <c r="AN5" i="7"/>
  <c r="AP5" i="7"/>
  <c r="AQ5" i="7"/>
  <c r="S5" i="6"/>
  <c r="T5" i="6"/>
  <c r="U5" i="6"/>
  <c r="V5" i="6"/>
  <c r="Y5" i="6"/>
  <c r="Z5" i="6"/>
  <c r="AA5" i="6"/>
  <c r="AB5" i="6"/>
  <c r="AC5" i="6"/>
  <c r="AE5" i="6"/>
  <c r="AF5" i="6"/>
  <c r="AH5" i="6"/>
  <c r="AI5" i="6"/>
  <c r="AJ5" i="6"/>
  <c r="AK5" i="6"/>
  <c r="AL5" i="6"/>
  <c r="AM5" i="6"/>
  <c r="AN5" i="6"/>
  <c r="AO5" i="6"/>
  <c r="AP5" i="6"/>
  <c r="AQ5" i="6"/>
  <c r="W5" i="6"/>
  <c r="T5" i="5"/>
  <c r="U5" i="5"/>
  <c r="V5" i="5"/>
  <c r="W5" i="5"/>
  <c r="Y5" i="5"/>
  <c r="Z5" i="5"/>
  <c r="AA5" i="5"/>
  <c r="AB5" i="5"/>
  <c r="AC5" i="5"/>
  <c r="AE5" i="5"/>
  <c r="AF5" i="5"/>
  <c r="AH5" i="5"/>
  <c r="AI5" i="5"/>
  <c r="AK5" i="5"/>
  <c r="AL5" i="5"/>
  <c r="AM5" i="5"/>
  <c r="AN5" i="5"/>
  <c r="AP5" i="5"/>
  <c r="AQ5" i="5"/>
  <c r="S5" i="5"/>
  <c r="E5" i="5"/>
  <c r="AD5" i="7" l="1"/>
  <c r="AR7" i="7"/>
  <c r="AS7" i="7" s="1"/>
  <c r="AR8" i="7"/>
  <c r="AS8" i="7" s="1"/>
  <c r="AR9" i="7"/>
  <c r="AS9" i="7" s="1"/>
  <c r="AR10" i="7"/>
  <c r="AS10" i="7" s="1"/>
  <c r="AR11" i="7"/>
  <c r="AS11" i="7" s="1"/>
  <c r="AR12" i="7"/>
  <c r="AS12" i="7" s="1"/>
  <c r="AR13" i="7"/>
  <c r="AS13" i="7" s="1"/>
  <c r="AR14" i="7"/>
  <c r="AS14" i="7" s="1"/>
  <c r="AR15" i="7"/>
  <c r="AS15" i="7" s="1"/>
  <c r="AR16" i="7"/>
  <c r="AS16" i="7" s="1"/>
  <c r="AR17" i="7"/>
  <c r="AS17" i="7" s="1"/>
  <c r="AR18" i="7"/>
  <c r="AS18" i="7" s="1"/>
  <c r="AR19" i="7"/>
  <c r="AS19" i="7" s="1"/>
  <c r="AR20" i="7"/>
  <c r="AS20" i="7" s="1"/>
  <c r="AR21" i="7"/>
  <c r="AS21" i="7" s="1"/>
  <c r="AR22" i="7"/>
  <c r="AS22" i="7" s="1"/>
  <c r="AR23" i="7"/>
  <c r="AS23" i="7" s="1"/>
  <c r="AR24" i="7"/>
  <c r="AS24" i="7" s="1"/>
  <c r="AR25" i="7"/>
  <c r="AS25" i="7" s="1"/>
  <c r="AR26" i="7"/>
  <c r="AS26" i="7" s="1"/>
  <c r="AR27" i="7"/>
  <c r="AS27" i="7" s="1"/>
  <c r="AR28" i="7"/>
  <c r="AS28" i="7" s="1"/>
  <c r="AR29" i="7"/>
  <c r="AS29" i="7" s="1"/>
  <c r="AR30" i="7"/>
  <c r="AS30" i="7" s="1"/>
  <c r="AR31" i="7"/>
  <c r="AS31" i="7" s="1"/>
  <c r="AR32" i="7"/>
  <c r="AS32" i="7" s="1"/>
  <c r="AR33" i="7"/>
  <c r="AS33" i="7" s="1"/>
  <c r="AR34" i="7"/>
  <c r="AS34" i="7" s="1"/>
  <c r="AR35" i="7"/>
  <c r="AS35" i="7" s="1"/>
  <c r="AR36" i="7"/>
  <c r="AS36" i="7" s="1"/>
  <c r="AR6" i="7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6" i="6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6" i="5"/>
  <c r="AR5" i="7" l="1"/>
  <c r="AS6" i="7"/>
  <c r="AS5" i="7" s="1"/>
  <c r="AR5" i="5"/>
  <c r="AS6" i="5"/>
  <c r="AS33" i="6"/>
  <c r="AS27" i="6"/>
  <c r="AS21" i="6"/>
  <c r="AS15" i="6"/>
  <c r="AS34" i="6"/>
  <c r="AS28" i="6"/>
  <c r="AS22" i="6"/>
  <c r="AS16" i="6"/>
  <c r="AS9" i="6"/>
  <c r="AS36" i="6"/>
  <c r="AS35" i="6"/>
  <c r="AS29" i="6"/>
  <c r="AS17" i="6"/>
  <c r="AS11" i="6"/>
  <c r="AS24" i="6"/>
  <c r="AS12" i="6"/>
  <c r="AS32" i="6"/>
  <c r="AS26" i="6"/>
  <c r="AS20" i="6"/>
  <c r="AS14" i="6"/>
  <c r="AS8" i="6"/>
  <c r="AS23" i="6"/>
  <c r="AS30" i="6"/>
  <c r="AS18" i="6"/>
  <c r="AS31" i="6"/>
  <c r="AS25" i="6"/>
  <c r="AS19" i="6"/>
  <c r="AS13" i="6"/>
  <c r="AS35" i="5"/>
  <c r="AS29" i="5"/>
  <c r="AS23" i="5"/>
  <c r="AS17" i="5"/>
  <c r="AS11" i="5"/>
  <c r="AS36" i="5"/>
  <c r="AS30" i="5"/>
  <c r="AS24" i="5"/>
  <c r="AS18" i="5"/>
  <c r="AS12" i="5"/>
  <c r="AS31" i="5"/>
  <c r="AS25" i="5"/>
  <c r="AS19" i="5"/>
  <c r="AS13" i="5"/>
  <c r="AS7" i="5"/>
  <c r="AS32" i="5"/>
  <c r="AS26" i="5"/>
  <c r="AS20" i="5"/>
  <c r="AS14" i="5"/>
  <c r="AS8" i="5"/>
  <c r="AS33" i="5"/>
  <c r="AS27" i="5"/>
  <c r="AS21" i="5"/>
  <c r="AS15" i="5"/>
  <c r="AS9" i="5"/>
  <c r="AS34" i="5"/>
  <c r="AS28" i="5"/>
  <c r="AS22" i="5"/>
  <c r="AS16" i="5"/>
  <c r="AS10" i="5"/>
  <c r="AS6" i="6"/>
  <c r="AR5" i="6"/>
  <c r="AS10" i="6"/>
  <c r="AS7" i="6"/>
  <c r="AS5" i="6" l="1"/>
  <c r="AS5" i="5"/>
  <c r="AD5" i="6"/>
</calcChain>
</file>

<file path=xl/sharedStrings.xml><?xml version="1.0" encoding="utf-8"?>
<sst xmlns="http://schemas.openxmlformats.org/spreadsheetml/2006/main" count="326" uniqueCount="113">
  <si>
    <t>№ п/п</t>
  </si>
  <si>
    <t>Наименование поселения</t>
  </si>
  <si>
    <t>НДФЛ</t>
  </si>
  <si>
    <t>Единый с/х налог</t>
  </si>
  <si>
    <t>Акцизы на нефтепродукты</t>
  </si>
  <si>
    <t>Госпошлина</t>
  </si>
  <si>
    <t>Прогноз налоговых доходов</t>
  </si>
  <si>
    <t>Прогноз неналоговых доходов</t>
  </si>
  <si>
    <t>Всего доходов</t>
  </si>
  <si>
    <t>1.</t>
  </si>
  <si>
    <t>Архангеловский сельсовет</t>
  </si>
  <si>
    <t>2.</t>
  </si>
  <si>
    <t>Благословенский сельсовет</t>
  </si>
  <si>
    <t>3.</t>
  </si>
  <si>
    <t>Бродецкий сельсовет</t>
  </si>
  <si>
    <t>4.</t>
  </si>
  <si>
    <t>Весенний сельсовет</t>
  </si>
  <si>
    <t>5.</t>
  </si>
  <si>
    <t>Горный сельсовет</t>
  </si>
  <si>
    <t>6.</t>
  </si>
  <si>
    <t>Дедуровский сельсовет</t>
  </si>
  <si>
    <t>7.</t>
  </si>
  <si>
    <t>Зауральный сельсовет</t>
  </si>
  <si>
    <t>8.</t>
  </si>
  <si>
    <t>Зубаревский сельсовет</t>
  </si>
  <si>
    <t>9.</t>
  </si>
  <si>
    <t>Ивановский сельсовет</t>
  </si>
  <si>
    <t>10.</t>
  </si>
  <si>
    <t>Караванный сельсовет</t>
  </si>
  <si>
    <t>11.</t>
  </si>
  <si>
    <t>Каменноозерный сельсовет</t>
  </si>
  <si>
    <t>12.</t>
  </si>
  <si>
    <t>Красноуральский сельсовет</t>
  </si>
  <si>
    <t>13.</t>
  </si>
  <si>
    <t>Ленинский сельсовет</t>
  </si>
  <si>
    <t>14.</t>
  </si>
  <si>
    <t>Нежинский сельсовет</t>
  </si>
  <si>
    <t>15.</t>
  </si>
  <si>
    <t>Нижнепавловский сельсовет</t>
  </si>
  <si>
    <t>16.</t>
  </si>
  <si>
    <t>Никольский сельсовет</t>
  </si>
  <si>
    <t>17.</t>
  </si>
  <si>
    <t>Первомайский поссовет</t>
  </si>
  <si>
    <t>18.</t>
  </si>
  <si>
    <t>Подгородне-Покровский сельсовет</t>
  </si>
  <si>
    <t>19.</t>
  </si>
  <si>
    <t>Пречистинский сельсовет</t>
  </si>
  <si>
    <t>20.</t>
  </si>
  <si>
    <t>Пригородный сельсовет</t>
  </si>
  <si>
    <t>Приуральский сельсовет</t>
  </si>
  <si>
    <t>22.</t>
  </si>
  <si>
    <t>Пугачёвский сельсовет</t>
  </si>
  <si>
    <t>23.</t>
  </si>
  <si>
    <t>Соловьёвский сельсовет</t>
  </si>
  <si>
    <t>24.</t>
  </si>
  <si>
    <t>Сергиевский сельсовет</t>
  </si>
  <si>
    <t>25.</t>
  </si>
  <si>
    <t>Степановский сельсовет</t>
  </si>
  <si>
    <t>26.</t>
  </si>
  <si>
    <t>Струковский сельсовет</t>
  </si>
  <si>
    <t>27.</t>
  </si>
  <si>
    <t>Чебеньковский сельсовет</t>
  </si>
  <si>
    <t>28.</t>
  </si>
  <si>
    <t>Чернореченский сельсовет</t>
  </si>
  <si>
    <t>29.</t>
  </si>
  <si>
    <t>Чкаловский сельсовет</t>
  </si>
  <si>
    <t>30.</t>
  </si>
  <si>
    <t>Экспериментальный сельсовет</t>
  </si>
  <si>
    <t>31.</t>
  </si>
  <si>
    <t>Южноуральский сельсовет</t>
  </si>
  <si>
    <t>Доходы от сдачи в аренду имущества (казна)</t>
  </si>
  <si>
    <t xml:space="preserve">ННИФЛ </t>
  </si>
  <si>
    <t>Земельный налог организаций</t>
  </si>
  <si>
    <t>Земельный налог физических лиц</t>
  </si>
  <si>
    <t>Сервитут</t>
  </si>
  <si>
    <t xml:space="preserve">Штрафы </t>
  </si>
  <si>
    <t>Реализация имущества</t>
  </si>
  <si>
    <t>Итого</t>
  </si>
  <si>
    <t>1 01 02080</t>
  </si>
  <si>
    <t>1 01 02010</t>
  </si>
  <si>
    <t>1 01 02020</t>
  </si>
  <si>
    <t>1 01 02030</t>
  </si>
  <si>
    <t>тыс. руб.</t>
  </si>
  <si>
    <t>тыс .руб.</t>
  </si>
  <si>
    <t xml:space="preserve">Прочие поступления от использования имущества </t>
  </si>
  <si>
    <r>
      <t xml:space="preserve">Арендная плата после разграничения </t>
    </r>
    <r>
      <rPr>
        <b/>
        <sz val="9"/>
        <rFont val="Times New Roman"/>
        <family val="1"/>
        <charset val="204"/>
      </rPr>
      <t>(1 11 05020 )</t>
    </r>
  </si>
  <si>
    <r>
      <t xml:space="preserve">Доходы от сдачи в аренду имущества     </t>
    </r>
    <r>
      <rPr>
        <b/>
        <sz val="9"/>
        <rFont val="Times New Roman"/>
        <family val="1"/>
        <charset val="204"/>
      </rPr>
      <t>(1 11 05030)</t>
    </r>
  </si>
  <si>
    <t>Доходы от компенсации затрат ( 1 13)</t>
  </si>
  <si>
    <t>Плата нестационарный торговый обьект (1 11 09080)</t>
  </si>
  <si>
    <t>1 01 02130</t>
  </si>
  <si>
    <t>1 01 02140</t>
  </si>
  <si>
    <t>Итого по поселениям, в т.ч.</t>
  </si>
  <si>
    <t>УСН, всего</t>
  </si>
  <si>
    <t>по УСН (доходы)</t>
  </si>
  <si>
    <t>по УСН (доходы- расходы)</t>
  </si>
  <si>
    <t>Патент</t>
  </si>
  <si>
    <t>Плата за негативное воздействие на окружающую среду</t>
  </si>
  <si>
    <t>Плата за увеличение площади земельных участков в результате перраспределения</t>
  </si>
  <si>
    <t>ПРОГНОЗ ДОХОДОВ НА 2027 год</t>
  </si>
  <si>
    <t>1 01 02021</t>
  </si>
  <si>
    <t>1 01 02022</t>
  </si>
  <si>
    <t>1 01 02150</t>
  </si>
  <si>
    <t>1 01 02160</t>
  </si>
  <si>
    <t>1 01 02180</t>
  </si>
  <si>
    <r>
      <t xml:space="preserve">Арендная плата не разграниченая </t>
    </r>
    <r>
      <rPr>
        <b/>
        <sz val="9"/>
        <rFont val="Times New Roman"/>
        <family val="1"/>
        <charset val="204"/>
      </rPr>
      <t>(1 11 05013 )</t>
    </r>
  </si>
  <si>
    <r>
      <t xml:space="preserve">ПРОГНОЗ ДОХОДОВ НА </t>
    </r>
    <r>
      <rPr>
        <b/>
        <sz val="18"/>
        <color indexed="8"/>
        <rFont val="Times New Roman"/>
        <family val="1"/>
        <charset val="204"/>
      </rPr>
      <t>2026 год</t>
    </r>
  </si>
  <si>
    <t>ПРОГНОЗ ДОХОДОВ НА 2028 год</t>
  </si>
  <si>
    <r>
      <t>Доходы от продажи  земли</t>
    </r>
    <r>
      <rPr>
        <b/>
        <sz val="9"/>
        <rFont val="Times New Roman"/>
        <family val="1"/>
        <charset val="204"/>
      </rPr>
      <t xml:space="preserve">                       (1 14 06)</t>
    </r>
  </si>
  <si>
    <r>
      <t>Доходы от продажи разграниченные земли</t>
    </r>
    <r>
      <rPr>
        <b/>
        <sz val="9"/>
        <rFont val="Times New Roman"/>
        <family val="1"/>
        <charset val="204"/>
      </rPr>
      <t xml:space="preserve">                       (1 14 06)</t>
    </r>
  </si>
  <si>
    <t>1 01 02210</t>
  </si>
  <si>
    <t>1 01 02023</t>
  </si>
  <si>
    <t>1 01 02024</t>
  </si>
  <si>
    <t>Туристический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</si>
</sst>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&quot;р.&quot;"/>
    <numFmt numFmtId="166" formatCode="_-* #,##0.0_р_._-;\-* #,##0.0_р_._-;_-* &quot;-&quot;??_р_._-;_-@_-"/>
    <numFmt numFmtId="167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7" fillId="0" borderId="0" xfId="0" applyFont="1"/>
    <xf numFmtId="3" fontId="0" fillId="0" borderId="0" xfId="0" applyNumberFormat="1"/>
    <xf numFmtId="0" fontId="0" fillId="2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Border="1" applyAlignment="1" applyProtection="1">
      <alignment horizontal="right" vertical="center" wrapText="1"/>
      <protection hidden="1"/>
    </xf>
    <xf numFmtId="166" fontId="4" fillId="0" borderId="1" xfId="1" applyNumberFormat="1" applyFont="1" applyBorder="1" applyAlignment="1" applyProtection="1">
      <alignment horizontal="right" wrapText="1"/>
      <protection hidden="1"/>
    </xf>
    <xf numFmtId="167" fontId="0" fillId="0" borderId="0" xfId="0" applyNumberFormat="1" applyBorder="1"/>
    <xf numFmtId="167" fontId="0" fillId="0" borderId="0" xfId="0" applyNumberFormat="1"/>
    <xf numFmtId="167" fontId="0" fillId="2" borderId="0" xfId="0" applyNumberFormat="1" applyFill="1"/>
    <xf numFmtId="167" fontId="9" fillId="0" borderId="0" xfId="0" applyNumberFormat="1" applyFont="1"/>
    <xf numFmtId="166" fontId="0" fillId="0" borderId="0" xfId="1" applyNumberFormat="1" applyFont="1" applyBorder="1"/>
    <xf numFmtId="166" fontId="0" fillId="0" borderId="0" xfId="0" applyNumberFormat="1"/>
    <xf numFmtId="166" fontId="0" fillId="2" borderId="0" xfId="0" applyNumberFormat="1" applyFill="1"/>
    <xf numFmtId="166" fontId="15" fillId="0" borderId="1" xfId="1" applyNumberFormat="1" applyFont="1" applyFill="1" applyBorder="1" applyAlignment="1">
      <alignment horizontal="right" vertical="center" wrapText="1"/>
    </xf>
    <xf numFmtId="166" fontId="15" fillId="0" borderId="1" xfId="1" applyNumberFormat="1" applyFont="1" applyBorder="1" applyAlignment="1" applyProtection="1">
      <alignment horizontal="right" vertical="center" wrapText="1"/>
      <protection hidden="1"/>
    </xf>
    <xf numFmtId="166" fontId="0" fillId="0" borderId="0" xfId="1" applyNumberFormat="1" applyFont="1"/>
    <xf numFmtId="166" fontId="4" fillId="2" borderId="4" xfId="1" applyNumberFormat="1" applyFont="1" applyFill="1" applyBorder="1" applyAlignment="1">
      <alignment horizontal="right" vertical="center" wrapText="1"/>
    </xf>
    <xf numFmtId="166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2" borderId="1" xfId="1" applyNumberFormat="1" applyFont="1" applyFill="1" applyBorder="1" applyAlignment="1" applyProtection="1">
      <alignment horizontal="right" wrapText="1"/>
      <protection hidden="1"/>
    </xf>
    <xf numFmtId="166" fontId="0" fillId="2" borderId="1" xfId="1" applyNumberFormat="1" applyFont="1" applyFill="1" applyBorder="1"/>
    <xf numFmtId="166" fontId="4" fillId="2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6" fontId="2" fillId="0" borderId="4" xfId="1" applyNumberFormat="1" applyFont="1" applyFill="1" applyBorder="1" applyAlignment="1">
      <alignment horizontal="center" vertical="center"/>
    </xf>
    <xf numFmtId="166" fontId="2" fillId="2" borderId="4" xfId="1" applyNumberFormat="1" applyFont="1" applyFill="1" applyBorder="1" applyAlignment="1">
      <alignment horizontal="center" vertical="center"/>
    </xf>
    <xf numFmtId="166" fontId="8" fillId="2" borderId="4" xfId="1" applyNumberFormat="1" applyFont="1" applyFill="1" applyBorder="1" applyAlignment="1">
      <alignment horizontal="center" vertical="center" wrapText="1"/>
    </xf>
    <xf numFmtId="166" fontId="8" fillId="2" borderId="4" xfId="1" applyNumberFormat="1" applyFont="1" applyFill="1" applyBorder="1" applyAlignment="1">
      <alignment horizontal="center" vertical="center"/>
    </xf>
    <xf numFmtId="166" fontId="5" fillId="2" borderId="4" xfId="1" applyNumberFormat="1" applyFont="1" applyFill="1" applyBorder="1" applyAlignment="1">
      <alignment horizontal="center" vertical="center"/>
    </xf>
    <xf numFmtId="166" fontId="4" fillId="2" borderId="4" xfId="1" applyNumberFormat="1" applyFont="1" applyFill="1" applyBorder="1" applyAlignment="1">
      <alignment horizontal="center" vertical="center"/>
    </xf>
    <xf numFmtId="166" fontId="5" fillId="2" borderId="4" xfId="1" applyNumberFormat="1" applyFont="1" applyFill="1" applyBorder="1" applyAlignment="1">
      <alignment horizontal="center" vertical="center" wrapText="1"/>
    </xf>
    <xf numFmtId="166" fontId="14" fillId="0" borderId="1" xfId="1" applyNumberFormat="1" applyFont="1" applyBorder="1"/>
    <xf numFmtId="164" fontId="2" fillId="0" borderId="1" xfId="1" applyNumberFormat="1" applyFont="1" applyFill="1" applyBorder="1" applyAlignment="1">
      <alignment horizontal="center" vertical="center"/>
    </xf>
    <xf numFmtId="166" fontId="3" fillId="2" borderId="4" xfId="1" applyNumberFormat="1" applyFont="1" applyFill="1" applyBorder="1" applyAlignment="1">
      <alignment horizontal="center" vertical="center" wrapText="1"/>
    </xf>
    <xf numFmtId="166" fontId="17" fillId="0" borderId="1" xfId="1" applyNumberFormat="1" applyFont="1" applyFill="1" applyBorder="1" applyAlignment="1">
      <alignment horizontal="center" vertical="center"/>
    </xf>
    <xf numFmtId="166" fontId="4" fillId="2" borderId="4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4" xfId="1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5" fontId="2" fillId="0" borderId="4" xfId="0" applyNumberFormat="1" applyFont="1" applyBorder="1" applyAlignment="1" applyProtection="1">
      <alignment horizontal="left" vertical="center" wrapText="1"/>
      <protection hidden="1"/>
    </xf>
    <xf numFmtId="166" fontId="15" fillId="0" borderId="4" xfId="1" applyNumberFormat="1" applyFont="1" applyFill="1" applyBorder="1" applyAlignment="1">
      <alignment horizontal="right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6" fontId="13" fillId="0" borderId="7" xfId="1" applyNumberFormat="1" applyFont="1" applyFill="1" applyBorder="1" applyAlignment="1">
      <alignment horizontal="center" vertical="center" wrapText="1"/>
    </xf>
    <xf numFmtId="166" fontId="13" fillId="0" borderId="8" xfId="1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166" fontId="14" fillId="0" borderId="16" xfId="1" applyNumberFormat="1" applyFont="1" applyBorder="1"/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65" fontId="2" fillId="0" borderId="19" xfId="0" applyNumberFormat="1" applyFont="1" applyBorder="1" applyAlignment="1" applyProtection="1">
      <alignment horizontal="left" vertical="center" wrapText="1"/>
      <protection hidden="1"/>
    </xf>
    <xf numFmtId="166" fontId="15" fillId="0" borderId="19" xfId="1" applyNumberFormat="1" applyFont="1" applyBorder="1" applyAlignment="1" applyProtection="1">
      <alignment horizontal="right" vertical="center" wrapText="1"/>
      <protection hidden="1"/>
    </xf>
    <xf numFmtId="166" fontId="4" fillId="0" borderId="19" xfId="1" applyNumberFormat="1" applyFont="1" applyBorder="1" applyAlignment="1" applyProtection="1">
      <alignment horizontal="right" vertical="center" wrapText="1"/>
      <protection hidden="1"/>
    </xf>
    <xf numFmtId="166" fontId="4" fillId="2" borderId="19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19" xfId="1" applyNumberFormat="1" applyFont="1" applyFill="1" applyBorder="1" applyAlignment="1">
      <alignment horizontal="center" vertical="center" wrapText="1"/>
    </xf>
    <xf numFmtId="166" fontId="2" fillId="0" borderId="19" xfId="1" applyNumberFormat="1" applyFont="1" applyFill="1" applyBorder="1" applyAlignment="1">
      <alignment horizontal="center" vertical="center"/>
    </xf>
    <xf numFmtId="166" fontId="2" fillId="2" borderId="19" xfId="1" applyNumberFormat="1" applyFont="1" applyFill="1" applyBorder="1" applyAlignment="1">
      <alignment horizontal="center" vertical="center"/>
    </xf>
    <xf numFmtId="166" fontId="8" fillId="2" borderId="19" xfId="1" applyNumberFormat="1" applyFont="1" applyFill="1" applyBorder="1" applyAlignment="1">
      <alignment horizontal="center" vertical="center" wrapText="1"/>
    </xf>
    <xf numFmtId="166" fontId="8" fillId="2" borderId="19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5" fillId="2" borderId="19" xfId="1" applyNumberFormat="1" applyFont="1" applyFill="1" applyBorder="1" applyAlignment="1">
      <alignment horizontal="center" vertical="center" wrapText="1"/>
    </xf>
    <xf numFmtId="166" fontId="3" fillId="2" borderId="19" xfId="1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center" vertical="center"/>
    </xf>
    <xf numFmtId="166" fontId="5" fillId="3" borderId="2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166" fontId="5" fillId="3" borderId="4" xfId="1" applyNumberFormat="1" applyFont="1" applyFill="1" applyBorder="1" applyAlignment="1">
      <alignment horizontal="center" vertical="center"/>
    </xf>
    <xf numFmtId="166" fontId="14" fillId="3" borderId="1" xfId="1" applyNumberFormat="1" applyFont="1" applyFill="1" applyBorder="1"/>
    <xf numFmtId="0" fontId="2" fillId="3" borderId="17" xfId="0" applyFont="1" applyFill="1" applyBorder="1" applyAlignment="1">
      <alignment horizontal="center" vertical="center"/>
    </xf>
    <xf numFmtId="166" fontId="13" fillId="3" borderId="4" xfId="1" applyNumberFormat="1" applyFont="1" applyFill="1" applyBorder="1" applyAlignment="1">
      <alignment horizontal="center" vertical="center" wrapText="1"/>
    </xf>
    <xf numFmtId="166" fontId="14" fillId="3" borderId="16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9" max="30000" page="10" val="0"/>
</file>

<file path=xl/ctrlProps/ctrlProp2.xml><?xml version="1.0" encoding="utf-8"?>
<formControlPr xmlns="http://schemas.microsoft.com/office/spreadsheetml/2009/9/main" objectType="Spin" dx="19" max="30000" page="10" val="0"/>
</file>

<file path=xl/ctrlProps/ctrlProp3.xml><?xml version="1.0" encoding="utf-8"?>
<formControlPr xmlns="http://schemas.microsoft.com/office/spreadsheetml/2009/9/main" objectType="Spin" dx="19" max="30000" page="10" val="0"/>
</file>

<file path=xl/ctrlProps/ctrlProp4.xml><?xml version="1.0" encoding="utf-8"?>
<formControlPr xmlns="http://schemas.microsoft.com/office/spreadsheetml/2009/9/main" objectType="Spin" dx="19" max="30000" page="10" val="0"/>
</file>

<file path=xl/ctrlProps/ctrlProp5.xml><?xml version="1.0" encoding="utf-8"?>
<formControlPr xmlns="http://schemas.microsoft.com/office/spreadsheetml/2009/9/main" objectType="Spin" dx="19" max="30000" page="10" val="0"/>
</file>

<file path=xl/ctrlProps/ctrlProp6.xml><?xml version="1.0" encoding="utf-8"?>
<formControlPr xmlns="http://schemas.microsoft.com/office/spreadsheetml/2009/9/main" objectType="Spin" dx="19" max="30000" page="10" val="0"/>
</file>

<file path=xl/ctrlProps/ctrlProp7.xml><?xml version="1.0" encoding="utf-8"?>
<formControlPr xmlns="http://schemas.microsoft.com/office/spreadsheetml/2009/9/main" objectType="Spin" dx="19" max="30000" page="10" val="0"/>
</file>

<file path=xl/ctrlProps/ctrlProp8.xml><?xml version="1.0" encoding="utf-8"?>
<formControlPr xmlns="http://schemas.microsoft.com/office/spreadsheetml/2009/9/main" objectType="Spin" dx="19" max="30000" page="10" val="0"/>
</file>

<file path=xl/ctrlProps/ctrlProp9.xml><?xml version="1.0" encoding="utf-8"?>
<formControlPr xmlns="http://schemas.microsoft.com/office/spreadsheetml/2009/9/main" objectType="Spin" dx="19" max="30000" page="10" val="0"/>
</file>

<file path=xl/ctrlProps/ctrlProp10.xml><?xml version="1.0" encoding="utf-8"?>
<formControlPr xmlns="http://schemas.microsoft.com/office/spreadsheetml/2009/9/main" objectType="Spin" dx="19" max="30000" page="10" val="0"/>
</file>

<file path=xl/ctrlProps/ctrlProp11.xml><?xml version="1.0" encoding="utf-8"?>
<formControlPr xmlns="http://schemas.microsoft.com/office/spreadsheetml/2009/9/main" objectType="Spin" dx="19" max="30000" page="10" val="0"/>
</file>

<file path=xl/ctrlProps/ctrlProp12.xml><?xml version="1.0" encoding="utf-8"?>
<formControlPr xmlns="http://schemas.microsoft.com/office/spreadsheetml/2009/9/main" objectType="Spin" dx="19" max="3000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4097" name="Spinner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4098" name="Spinner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4099" name="Spinner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42</xdr:row>
          <xdr:rowOff>0</xdr:rowOff>
        </xdr:from>
        <xdr:to>
          <xdr:col>2</xdr:col>
          <xdr:colOff>180975</xdr:colOff>
          <xdr:row>42</xdr:row>
          <xdr:rowOff>57150</xdr:rowOff>
        </xdr:to>
        <xdr:sp macro="" textlink="">
          <xdr:nvSpPr>
            <xdr:cNvPr id="4100" name="Spinner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42</xdr:row>
          <xdr:rowOff>0</xdr:rowOff>
        </xdr:from>
        <xdr:to>
          <xdr:col>2</xdr:col>
          <xdr:colOff>180975</xdr:colOff>
          <xdr:row>42</xdr:row>
          <xdr:rowOff>57150</xdr:rowOff>
        </xdr:to>
        <xdr:sp macro="" textlink="">
          <xdr:nvSpPr>
            <xdr:cNvPr id="4101" name="Spinner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42</xdr:row>
          <xdr:rowOff>0</xdr:rowOff>
        </xdr:from>
        <xdr:to>
          <xdr:col>2</xdr:col>
          <xdr:colOff>180975</xdr:colOff>
          <xdr:row>42</xdr:row>
          <xdr:rowOff>57150</xdr:rowOff>
        </xdr:to>
        <xdr:sp macro="" textlink="">
          <xdr:nvSpPr>
            <xdr:cNvPr id="4102" name="Spinner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7169" name="Spinner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7170" name="Spinner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7171" name="Spinner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8193" name="Spinner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8194" name="Spinner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14</xdr:row>
          <xdr:rowOff>0</xdr:rowOff>
        </xdr:from>
        <xdr:to>
          <xdr:col>2</xdr:col>
          <xdr:colOff>180975</xdr:colOff>
          <xdr:row>14</xdr:row>
          <xdr:rowOff>57150</xdr:rowOff>
        </xdr:to>
        <xdr:sp macro="" textlink="">
          <xdr:nvSpPr>
            <xdr:cNvPr id="8195" name="Spinner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S40"/>
  <sheetViews>
    <sheetView topLeftCell="A4" workbookViewId="0">
      <selection activeCell="A20" sqref="A20:XFD20"/>
    </sheetView>
  </sheetViews>
  <sheetFormatPr defaultRowHeight="15" x14ac:dyDescent="0.25"/>
  <cols>
    <col min="1" max="1" width="2.85546875" customWidth="1"/>
    <col min="2" max="2" width="5.140625" customWidth="1"/>
    <col min="3" max="3" width="17.42578125" customWidth="1"/>
    <col min="4" max="4" width="12.7109375" customWidth="1"/>
    <col min="5" max="6" width="10" customWidth="1"/>
    <col min="7" max="8" width="8.7109375" customWidth="1"/>
    <col min="9" max="9" width="10.140625" customWidth="1"/>
    <col min="10" max="10" width="12.28515625" customWidth="1"/>
    <col min="11" max="11" width="10.140625" customWidth="1"/>
    <col min="12" max="12" width="10.28515625" customWidth="1"/>
    <col min="13" max="13" width="11.5703125" customWidth="1"/>
    <col min="14" max="15" width="10.28515625" customWidth="1"/>
    <col min="16" max="16" width="9.28515625" customWidth="1"/>
    <col min="17" max="17" width="11.5703125" customWidth="1"/>
    <col min="18" max="18" width="12.42578125" customWidth="1"/>
    <col min="19" max="19" width="11.7109375" customWidth="1"/>
    <col min="20" max="20" width="11.42578125" customWidth="1"/>
    <col min="21" max="21" width="11.85546875" customWidth="1"/>
    <col min="22" max="22" width="10.140625" customWidth="1"/>
    <col min="23" max="23" width="12" customWidth="1"/>
    <col min="24" max="24" width="13" customWidth="1"/>
    <col min="25" max="25" width="10.140625" customWidth="1"/>
    <col min="26" max="26" width="12.7109375" style="3" customWidth="1"/>
    <col min="27" max="27" width="13" style="3" customWidth="1"/>
    <col min="28" max="28" width="13.7109375" style="3" customWidth="1"/>
    <col min="29" max="29" width="10.7109375" customWidth="1"/>
    <col min="30" max="30" width="12.140625" customWidth="1"/>
    <col min="31" max="31" width="13.85546875" customWidth="1"/>
    <col min="32" max="33" width="14.42578125" customWidth="1"/>
    <col min="34" max="34" width="12.7109375" customWidth="1"/>
    <col min="35" max="36" width="12" customWidth="1"/>
    <col min="37" max="37" width="13.140625" customWidth="1"/>
    <col min="38" max="38" width="9.28515625" customWidth="1"/>
    <col min="39" max="39" width="11.42578125" customWidth="1"/>
    <col min="40" max="41" width="14.140625" customWidth="1"/>
    <col min="42" max="43" width="11.85546875" customWidth="1"/>
    <col min="44" max="44" width="15.140625" customWidth="1"/>
    <col min="45" max="45" width="12.140625" customWidth="1"/>
  </cols>
  <sheetData>
    <row r="1" spans="2:45" ht="22.5" x14ac:dyDescent="0.3">
      <c r="B1" s="88" t="s">
        <v>105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2:45" ht="6" customHeight="1" x14ac:dyDescent="0.25">
      <c r="W2" s="2"/>
      <c r="X2" s="2"/>
    </row>
    <row r="3" spans="2:45" ht="51" customHeight="1" x14ac:dyDescent="0.25">
      <c r="B3" s="84" t="s">
        <v>0</v>
      </c>
      <c r="C3" s="84" t="s">
        <v>1</v>
      </c>
      <c r="D3" s="90" t="s">
        <v>2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84" t="s">
        <v>92</v>
      </c>
      <c r="T3" s="82" t="s">
        <v>93</v>
      </c>
      <c r="U3" s="82" t="s">
        <v>94</v>
      </c>
      <c r="V3" s="82" t="s">
        <v>95</v>
      </c>
      <c r="W3" s="84" t="s">
        <v>3</v>
      </c>
      <c r="X3" s="86" t="s">
        <v>112</v>
      </c>
      <c r="Y3" s="91" t="s">
        <v>71</v>
      </c>
      <c r="Z3" s="91" t="s">
        <v>72</v>
      </c>
      <c r="AA3" s="91" t="s">
        <v>73</v>
      </c>
      <c r="AB3" s="91" t="s">
        <v>4</v>
      </c>
      <c r="AC3" s="84" t="s">
        <v>5</v>
      </c>
      <c r="AD3" s="91" t="s">
        <v>6</v>
      </c>
      <c r="AE3" s="84" t="s">
        <v>84</v>
      </c>
      <c r="AF3" s="83" t="s">
        <v>88</v>
      </c>
      <c r="AG3" s="84" t="s">
        <v>104</v>
      </c>
      <c r="AH3" s="84" t="s">
        <v>85</v>
      </c>
      <c r="AI3" s="84" t="s">
        <v>86</v>
      </c>
      <c r="AJ3" s="84" t="s">
        <v>97</v>
      </c>
      <c r="AK3" s="84" t="s">
        <v>70</v>
      </c>
      <c r="AL3" s="84" t="s">
        <v>74</v>
      </c>
      <c r="AM3" s="84" t="s">
        <v>76</v>
      </c>
      <c r="AN3" s="84" t="s">
        <v>107</v>
      </c>
      <c r="AO3" s="84" t="s">
        <v>96</v>
      </c>
      <c r="AP3" s="84" t="s">
        <v>87</v>
      </c>
      <c r="AQ3" s="84" t="s">
        <v>75</v>
      </c>
      <c r="AR3" s="93" t="s">
        <v>7</v>
      </c>
      <c r="AS3" s="91" t="s">
        <v>8</v>
      </c>
    </row>
    <row r="4" spans="2:45" ht="52.5" customHeight="1" x14ac:dyDescent="0.25">
      <c r="B4" s="85"/>
      <c r="C4" s="85"/>
      <c r="D4" s="4" t="s">
        <v>79</v>
      </c>
      <c r="E4" s="4" t="s">
        <v>80</v>
      </c>
      <c r="F4" s="4" t="s">
        <v>99</v>
      </c>
      <c r="G4" s="4" t="s">
        <v>100</v>
      </c>
      <c r="H4" s="4" t="s">
        <v>110</v>
      </c>
      <c r="I4" s="4" t="s">
        <v>111</v>
      </c>
      <c r="J4" s="4" t="s">
        <v>81</v>
      </c>
      <c r="K4" s="4" t="s">
        <v>78</v>
      </c>
      <c r="L4" s="4" t="s">
        <v>89</v>
      </c>
      <c r="M4" s="4" t="s">
        <v>90</v>
      </c>
      <c r="N4" s="4" t="s">
        <v>101</v>
      </c>
      <c r="O4" s="4" t="s">
        <v>102</v>
      </c>
      <c r="P4" s="4" t="s">
        <v>103</v>
      </c>
      <c r="Q4" s="4" t="s">
        <v>109</v>
      </c>
      <c r="R4" s="5" t="s">
        <v>77</v>
      </c>
      <c r="S4" s="92"/>
      <c r="T4" s="83"/>
      <c r="U4" s="83"/>
      <c r="V4" s="83"/>
      <c r="W4" s="84"/>
      <c r="X4" s="87"/>
      <c r="Y4" s="91"/>
      <c r="Z4" s="91"/>
      <c r="AA4" s="85"/>
      <c r="AB4" s="91"/>
      <c r="AC4" s="85"/>
      <c r="AD4" s="91"/>
      <c r="AE4" s="85"/>
      <c r="AF4" s="92"/>
      <c r="AG4" s="85"/>
      <c r="AH4" s="85"/>
      <c r="AI4" s="85"/>
      <c r="AJ4" s="85"/>
      <c r="AK4" s="85"/>
      <c r="AL4" s="85"/>
      <c r="AM4" s="85"/>
      <c r="AN4" s="84"/>
      <c r="AO4" s="84"/>
      <c r="AP4" s="84"/>
      <c r="AQ4" s="85"/>
      <c r="AR4" s="85"/>
      <c r="AS4" s="85"/>
    </row>
    <row r="5" spans="2:45" ht="28.5" customHeight="1" x14ac:dyDescent="0.25">
      <c r="B5" s="12"/>
      <c r="C5" s="6" t="s">
        <v>91</v>
      </c>
      <c r="D5" s="7">
        <f>SUM(D6:D36)</f>
        <v>417677.00000000006</v>
      </c>
      <c r="E5" s="7">
        <f t="shared" ref="E5:Q5" si="0">SUM(E6:E36)</f>
        <v>2388.9999999999995</v>
      </c>
      <c r="F5" s="7">
        <f t="shared" si="0"/>
        <v>186</v>
      </c>
      <c r="G5" s="7">
        <f t="shared" si="0"/>
        <v>638</v>
      </c>
      <c r="H5" s="7">
        <f t="shared" si="0"/>
        <v>757</v>
      </c>
      <c r="I5" s="7">
        <f t="shared" si="0"/>
        <v>2325</v>
      </c>
      <c r="J5" s="7">
        <f t="shared" si="0"/>
        <v>11295.000000000002</v>
      </c>
      <c r="K5" s="7">
        <f t="shared" si="0"/>
        <v>1332</v>
      </c>
      <c r="L5" s="7">
        <f t="shared" si="0"/>
        <v>4166</v>
      </c>
      <c r="M5" s="7">
        <f t="shared" si="0"/>
        <v>2081</v>
      </c>
      <c r="N5" s="7">
        <f t="shared" si="0"/>
        <v>1194.0000000000002</v>
      </c>
      <c r="O5" s="7">
        <f t="shared" si="0"/>
        <v>395</v>
      </c>
      <c r="P5" s="7">
        <f t="shared" si="0"/>
        <v>890.99999999999989</v>
      </c>
      <c r="Q5" s="7">
        <f t="shared" si="0"/>
        <v>77935</v>
      </c>
      <c r="R5" s="7">
        <f>SUM(R6:R36)</f>
        <v>523260.99999999994</v>
      </c>
      <c r="S5" s="7">
        <f>SUM(S6:S36)</f>
        <v>0</v>
      </c>
      <c r="T5" s="7">
        <f t="shared" ref="T5:AQ5" si="1">SUM(T6:T36)</f>
        <v>0</v>
      </c>
      <c r="U5" s="7">
        <f t="shared" si="1"/>
        <v>0</v>
      </c>
      <c r="V5" s="7">
        <f t="shared" si="1"/>
        <v>0</v>
      </c>
      <c r="W5" s="13">
        <f t="shared" si="1"/>
        <v>13240</v>
      </c>
      <c r="X5" s="13">
        <f t="shared" si="1"/>
        <v>3020</v>
      </c>
      <c r="Y5" s="13">
        <f t="shared" si="1"/>
        <v>32295</v>
      </c>
      <c r="Z5" s="13">
        <f t="shared" si="1"/>
        <v>112479</v>
      </c>
      <c r="AA5" s="13">
        <f t="shared" si="1"/>
        <v>104782</v>
      </c>
      <c r="AB5" s="13">
        <f t="shared" si="1"/>
        <v>85220.499999999985</v>
      </c>
      <c r="AC5" s="13">
        <f t="shared" si="1"/>
        <v>196.40000000000003</v>
      </c>
      <c r="AD5" s="7">
        <f>SUM(AD6:AD36)</f>
        <v>874493.89999999991</v>
      </c>
      <c r="AE5" s="13">
        <f t="shared" si="1"/>
        <v>1305.4000000000001</v>
      </c>
      <c r="AF5" s="13">
        <f t="shared" si="1"/>
        <v>335</v>
      </c>
      <c r="AG5" s="13"/>
      <c r="AH5" s="13">
        <f t="shared" si="1"/>
        <v>10365.67</v>
      </c>
      <c r="AI5" s="13">
        <f t="shared" si="1"/>
        <v>2245.2999999999997</v>
      </c>
      <c r="AJ5" s="13">
        <f t="shared" si="1"/>
        <v>0</v>
      </c>
      <c r="AK5" s="13">
        <f t="shared" si="1"/>
        <v>3311</v>
      </c>
      <c r="AL5" s="13">
        <f t="shared" si="1"/>
        <v>0</v>
      </c>
      <c r="AM5" s="13">
        <f t="shared" si="1"/>
        <v>1710</v>
      </c>
      <c r="AN5" s="13">
        <f t="shared" si="1"/>
        <v>60702</v>
      </c>
      <c r="AO5" s="13">
        <f t="shared" si="1"/>
        <v>0</v>
      </c>
      <c r="AP5" s="13">
        <f t="shared" si="1"/>
        <v>185</v>
      </c>
      <c r="AQ5" s="13">
        <f t="shared" si="1"/>
        <v>17</v>
      </c>
      <c r="AR5" s="7">
        <f>SUM(AR6:AR36)</f>
        <v>80176.37</v>
      </c>
      <c r="AS5" s="7">
        <f>SUM(AS6:AS36)</f>
        <v>954670.26999999979</v>
      </c>
    </row>
    <row r="6" spans="2:45" ht="25.5" x14ac:dyDescent="0.25">
      <c r="B6" s="10" t="s">
        <v>9</v>
      </c>
      <c r="C6" s="11" t="s">
        <v>10</v>
      </c>
      <c r="D6" s="24">
        <v>366.3</v>
      </c>
      <c r="E6" s="27">
        <v>0.2</v>
      </c>
      <c r="F6" s="28"/>
      <c r="G6" s="28"/>
      <c r="H6" s="51"/>
      <c r="I6" s="51"/>
      <c r="J6" s="27">
        <v>31.5</v>
      </c>
      <c r="K6" s="14"/>
      <c r="L6" s="27"/>
      <c r="M6" s="27">
        <v>24.3</v>
      </c>
      <c r="N6" s="14"/>
      <c r="O6" s="14"/>
      <c r="P6" s="14"/>
      <c r="Q6" s="14">
        <v>76.5</v>
      </c>
      <c r="R6" s="7">
        <f t="shared" ref="R6:R36" si="2">SUM(D6:Q6)</f>
        <v>498.8</v>
      </c>
      <c r="S6" s="7"/>
      <c r="T6" s="7"/>
      <c r="U6" s="7"/>
      <c r="V6" s="7"/>
      <c r="W6" s="32">
        <v>28</v>
      </c>
      <c r="X6" s="32"/>
      <c r="Y6" s="33">
        <v>11</v>
      </c>
      <c r="Z6" s="34">
        <v>54</v>
      </c>
      <c r="AA6" s="35">
        <v>479</v>
      </c>
      <c r="AB6" s="33">
        <v>471.3</v>
      </c>
      <c r="AC6" s="32">
        <v>3</v>
      </c>
      <c r="AD6" s="36">
        <f>SUM(R6+W6+Y6+Z6+AA6+AB6+AC6+X6)</f>
        <v>1545.1</v>
      </c>
      <c r="AE6" s="37"/>
      <c r="AF6" s="37"/>
      <c r="AG6" s="37"/>
      <c r="AH6" s="32">
        <v>466</v>
      </c>
      <c r="AI6" s="32"/>
      <c r="AJ6" s="32"/>
      <c r="AK6" s="32">
        <v>30</v>
      </c>
      <c r="AL6" s="32"/>
      <c r="AM6" s="32"/>
      <c r="AN6" s="32"/>
      <c r="AO6" s="32"/>
      <c r="AP6" s="32"/>
      <c r="AQ6" s="32"/>
      <c r="AR6" s="38">
        <f>SUM(AE6:AQ6)</f>
        <v>496</v>
      </c>
      <c r="AS6" s="8">
        <f>SUM(AD6+AR6)</f>
        <v>2041.1</v>
      </c>
    </row>
    <row r="7" spans="2:45" ht="25.5" x14ac:dyDescent="0.25">
      <c r="B7" s="10" t="s">
        <v>11</v>
      </c>
      <c r="C7" s="11" t="s">
        <v>12</v>
      </c>
      <c r="D7" s="25">
        <v>5055.3999999999996</v>
      </c>
      <c r="E7" s="28"/>
      <c r="F7" s="28"/>
      <c r="G7" s="28"/>
      <c r="H7" s="28">
        <v>733.6</v>
      </c>
      <c r="I7" s="28">
        <v>2325</v>
      </c>
      <c r="J7" s="28">
        <v>117.1</v>
      </c>
      <c r="K7" s="15">
        <v>69.7</v>
      </c>
      <c r="L7" s="28">
        <v>0.1</v>
      </c>
      <c r="M7" s="28"/>
      <c r="N7" s="15"/>
      <c r="O7" s="15"/>
      <c r="P7" s="15"/>
      <c r="Q7" s="15">
        <v>951.7</v>
      </c>
      <c r="R7" s="7">
        <f t="shared" si="2"/>
        <v>9252.6000000000022</v>
      </c>
      <c r="S7" s="7"/>
      <c r="T7" s="7"/>
      <c r="U7" s="7"/>
      <c r="V7" s="7"/>
      <c r="W7" s="32">
        <v>4045</v>
      </c>
      <c r="X7" s="32"/>
      <c r="Y7" s="33">
        <v>169</v>
      </c>
      <c r="Z7" s="34">
        <v>314</v>
      </c>
      <c r="AA7" s="35">
        <v>6726</v>
      </c>
      <c r="AB7" s="33">
        <v>4638.2</v>
      </c>
      <c r="AC7" s="32">
        <v>3</v>
      </c>
      <c r="AD7" s="36">
        <f t="shared" ref="AD7:AD36" si="3">SUM(R7+W7+Y7+Z7+AA7+AB7+AC7+X7)</f>
        <v>25147.800000000003</v>
      </c>
      <c r="AE7" s="37"/>
      <c r="AF7" s="37"/>
      <c r="AG7" s="37"/>
      <c r="AH7" s="32">
        <v>265.3</v>
      </c>
      <c r="AI7" s="32"/>
      <c r="AJ7" s="32"/>
      <c r="AK7" s="32"/>
      <c r="AL7" s="32"/>
      <c r="AM7" s="32"/>
      <c r="AN7" s="32"/>
      <c r="AO7" s="32"/>
      <c r="AP7" s="32"/>
      <c r="AQ7" s="32"/>
      <c r="AR7" s="38">
        <f t="shared" ref="AR7:AR36" si="4">SUM(AE7:AQ7)</f>
        <v>265.3</v>
      </c>
      <c r="AS7" s="8">
        <f t="shared" ref="AS7:AS36" si="5">SUM(AD7+AR7)</f>
        <v>25413.100000000002</v>
      </c>
    </row>
    <row r="8" spans="2:45" ht="16.5" customHeight="1" x14ac:dyDescent="0.25">
      <c r="B8" s="10" t="s">
        <v>13</v>
      </c>
      <c r="C8" s="11" t="s">
        <v>14</v>
      </c>
      <c r="D8" s="25">
        <v>503</v>
      </c>
      <c r="E8" s="28">
        <v>0.2</v>
      </c>
      <c r="F8" s="28"/>
      <c r="G8" s="28"/>
      <c r="H8" s="28"/>
      <c r="I8" s="28"/>
      <c r="J8" s="28">
        <v>4.7</v>
      </c>
      <c r="K8" s="16"/>
      <c r="L8" s="29">
        <v>0</v>
      </c>
      <c r="M8" s="29"/>
      <c r="N8" s="16"/>
      <c r="O8" s="16"/>
      <c r="P8" s="16"/>
      <c r="Q8" s="16">
        <v>99.7</v>
      </c>
      <c r="R8" s="7">
        <f t="shared" si="2"/>
        <v>607.6</v>
      </c>
      <c r="S8" s="7"/>
      <c r="T8" s="7"/>
      <c r="U8" s="7"/>
      <c r="V8" s="7"/>
      <c r="W8" s="32">
        <v>216</v>
      </c>
      <c r="X8" s="32"/>
      <c r="Y8" s="33">
        <v>20</v>
      </c>
      <c r="Z8" s="34"/>
      <c r="AA8" s="35">
        <v>243</v>
      </c>
      <c r="AB8" s="33">
        <v>716.7</v>
      </c>
      <c r="AC8" s="32"/>
      <c r="AD8" s="36">
        <f t="shared" si="3"/>
        <v>1803.3</v>
      </c>
      <c r="AE8" s="37"/>
      <c r="AF8" s="37"/>
      <c r="AG8" s="37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8">
        <f t="shared" si="4"/>
        <v>0</v>
      </c>
      <c r="AS8" s="8">
        <f t="shared" si="5"/>
        <v>1803.3</v>
      </c>
    </row>
    <row r="9" spans="2:45" ht="18.75" customHeight="1" x14ac:dyDescent="0.25">
      <c r="B9" s="10" t="s">
        <v>15</v>
      </c>
      <c r="C9" s="11" t="s">
        <v>16</v>
      </c>
      <c r="D9" s="25">
        <v>8078.9</v>
      </c>
      <c r="E9" s="28">
        <v>13.3</v>
      </c>
      <c r="F9" s="28"/>
      <c r="G9" s="28"/>
      <c r="H9" s="28"/>
      <c r="I9" s="28"/>
      <c r="J9" s="28">
        <v>338.8</v>
      </c>
      <c r="K9" s="15"/>
      <c r="L9" s="28">
        <v>245.8</v>
      </c>
      <c r="M9" s="28">
        <v>103.4</v>
      </c>
      <c r="N9" s="15">
        <v>24.4</v>
      </c>
      <c r="O9" s="15"/>
      <c r="P9" s="15">
        <v>45.1</v>
      </c>
      <c r="Q9" s="15">
        <v>1696.8</v>
      </c>
      <c r="R9" s="7">
        <f t="shared" si="2"/>
        <v>10546.499999999998</v>
      </c>
      <c r="S9" s="7"/>
      <c r="T9" s="7"/>
      <c r="U9" s="7"/>
      <c r="V9" s="7"/>
      <c r="W9" s="32">
        <v>462</v>
      </c>
      <c r="X9" s="32"/>
      <c r="Y9" s="33">
        <v>2927</v>
      </c>
      <c r="Z9" s="34">
        <v>2447</v>
      </c>
      <c r="AA9" s="35">
        <v>19113</v>
      </c>
      <c r="AB9" s="33">
        <v>7547.2</v>
      </c>
      <c r="AC9" s="32"/>
      <c r="AD9" s="36">
        <f t="shared" si="3"/>
        <v>43042.7</v>
      </c>
      <c r="AE9" s="37"/>
      <c r="AF9" s="37"/>
      <c r="AG9" s="37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8">
        <f t="shared" si="4"/>
        <v>0</v>
      </c>
      <c r="AS9" s="8">
        <f t="shared" si="5"/>
        <v>43042.7</v>
      </c>
    </row>
    <row r="10" spans="2:45" ht="26.25" customHeight="1" x14ac:dyDescent="0.25">
      <c r="B10" s="10" t="s">
        <v>17</v>
      </c>
      <c r="C10" s="11" t="s">
        <v>18</v>
      </c>
      <c r="D10" s="25">
        <v>7135.4</v>
      </c>
      <c r="E10" s="28"/>
      <c r="F10" s="28"/>
      <c r="G10" s="28"/>
      <c r="H10" s="28"/>
      <c r="I10" s="28"/>
      <c r="J10" s="28">
        <v>33.5</v>
      </c>
      <c r="K10" s="15">
        <v>11.2</v>
      </c>
      <c r="L10" s="28">
        <v>51.4</v>
      </c>
      <c r="M10" s="28"/>
      <c r="N10" s="15">
        <v>39.1</v>
      </c>
      <c r="O10" s="15"/>
      <c r="P10" s="15"/>
      <c r="Q10" s="15">
        <v>1464.9</v>
      </c>
      <c r="R10" s="7">
        <f t="shared" si="2"/>
        <v>8735.5</v>
      </c>
      <c r="S10" s="7"/>
      <c r="T10" s="7"/>
      <c r="U10" s="7"/>
      <c r="V10" s="7"/>
      <c r="W10" s="32">
        <v>2</v>
      </c>
      <c r="X10" s="32"/>
      <c r="Y10" s="33">
        <v>222</v>
      </c>
      <c r="Z10" s="34">
        <v>284</v>
      </c>
      <c r="AA10" s="35">
        <v>435</v>
      </c>
      <c r="AB10" s="33">
        <v>1686</v>
      </c>
      <c r="AC10" s="32">
        <v>6</v>
      </c>
      <c r="AD10" s="36">
        <f t="shared" si="3"/>
        <v>11370.5</v>
      </c>
      <c r="AE10" s="37"/>
      <c r="AF10" s="37"/>
      <c r="AG10" s="37"/>
      <c r="AH10" s="32"/>
      <c r="AI10" s="32">
        <v>21</v>
      </c>
      <c r="AJ10" s="32"/>
      <c r="AK10" s="32"/>
      <c r="AL10" s="32"/>
      <c r="AM10" s="32"/>
      <c r="AN10" s="32"/>
      <c r="AO10" s="32"/>
      <c r="AP10" s="32"/>
      <c r="AQ10" s="32"/>
      <c r="AR10" s="38">
        <f t="shared" si="4"/>
        <v>21</v>
      </c>
      <c r="AS10" s="8">
        <f t="shared" si="5"/>
        <v>11391.5</v>
      </c>
    </row>
    <row r="11" spans="2:45" ht="25.5" x14ac:dyDescent="0.25">
      <c r="B11" s="10" t="s">
        <v>19</v>
      </c>
      <c r="C11" s="11" t="s">
        <v>20</v>
      </c>
      <c r="D11" s="25">
        <v>53904.4</v>
      </c>
      <c r="E11" s="28"/>
      <c r="F11" s="28"/>
      <c r="G11" s="28"/>
      <c r="H11" s="28"/>
      <c r="I11" s="28"/>
      <c r="J11" s="28">
        <v>49.9</v>
      </c>
      <c r="K11" s="15">
        <v>79.3</v>
      </c>
      <c r="L11" s="28"/>
      <c r="M11" s="28"/>
      <c r="N11" s="15">
        <v>176.2</v>
      </c>
      <c r="O11" s="15"/>
      <c r="P11" s="15"/>
      <c r="Q11" s="15">
        <v>9429.5</v>
      </c>
      <c r="R11" s="7">
        <f t="shared" si="2"/>
        <v>63639.3</v>
      </c>
      <c r="S11" s="7"/>
      <c r="T11" s="7"/>
      <c r="U11" s="7"/>
      <c r="V11" s="7"/>
      <c r="W11" s="32"/>
      <c r="X11" s="32"/>
      <c r="Y11" s="33">
        <v>150</v>
      </c>
      <c r="Z11" s="34">
        <v>74</v>
      </c>
      <c r="AA11" s="35">
        <v>499</v>
      </c>
      <c r="AB11" s="33">
        <v>1267.0999999999999</v>
      </c>
      <c r="AC11" s="32">
        <v>6</v>
      </c>
      <c r="AD11" s="36">
        <f t="shared" si="3"/>
        <v>65635.400000000009</v>
      </c>
      <c r="AE11" s="37"/>
      <c r="AF11" s="37"/>
      <c r="AG11" s="37"/>
      <c r="AH11" s="32">
        <v>72</v>
      </c>
      <c r="AI11" s="32">
        <v>198</v>
      </c>
      <c r="AJ11" s="32"/>
      <c r="AK11" s="32"/>
      <c r="AL11" s="32"/>
      <c r="AM11" s="32"/>
      <c r="AN11" s="32"/>
      <c r="AO11" s="32"/>
      <c r="AP11" s="32"/>
      <c r="AQ11" s="32"/>
      <c r="AR11" s="38">
        <f t="shared" si="4"/>
        <v>270</v>
      </c>
      <c r="AS11" s="8">
        <f t="shared" si="5"/>
        <v>65905.400000000009</v>
      </c>
    </row>
    <row r="12" spans="2:45" ht="25.5" x14ac:dyDescent="0.25">
      <c r="B12" s="10" t="s">
        <v>21</v>
      </c>
      <c r="C12" s="11" t="s">
        <v>22</v>
      </c>
      <c r="D12" s="25">
        <v>461.1</v>
      </c>
      <c r="E12" s="28">
        <v>9.5</v>
      </c>
      <c r="F12" s="28">
        <v>10.5</v>
      </c>
      <c r="G12" s="28"/>
      <c r="H12" s="28"/>
      <c r="I12" s="28"/>
      <c r="J12" s="28">
        <v>35.799999999999997</v>
      </c>
      <c r="K12" s="15"/>
      <c r="L12" s="28"/>
      <c r="M12" s="28"/>
      <c r="N12" s="15"/>
      <c r="O12" s="15"/>
      <c r="P12" s="15">
        <v>3.5</v>
      </c>
      <c r="Q12" s="15">
        <v>108.4</v>
      </c>
      <c r="R12" s="7">
        <f t="shared" si="2"/>
        <v>628.79999999999995</v>
      </c>
      <c r="S12" s="7"/>
      <c r="T12" s="7"/>
      <c r="U12" s="7"/>
      <c r="V12" s="7"/>
      <c r="W12" s="32">
        <v>6</v>
      </c>
      <c r="X12" s="32"/>
      <c r="Y12" s="33">
        <v>174</v>
      </c>
      <c r="Z12" s="34">
        <v>421</v>
      </c>
      <c r="AA12" s="35">
        <v>1214</v>
      </c>
      <c r="AB12" s="33">
        <v>1161.3</v>
      </c>
      <c r="AC12" s="32">
        <v>2</v>
      </c>
      <c r="AD12" s="36">
        <f t="shared" si="3"/>
        <v>3607.1000000000004</v>
      </c>
      <c r="AE12" s="37"/>
      <c r="AF12" s="37"/>
      <c r="AG12" s="37"/>
      <c r="AH12" s="32"/>
      <c r="AI12" s="32">
        <v>300</v>
      </c>
      <c r="AJ12" s="32"/>
      <c r="AK12" s="32"/>
      <c r="AL12" s="32"/>
      <c r="AM12" s="32"/>
      <c r="AN12" s="32">
        <v>3200</v>
      </c>
      <c r="AO12" s="32"/>
      <c r="AP12" s="32"/>
      <c r="AQ12" s="32"/>
      <c r="AR12" s="38">
        <f t="shared" si="4"/>
        <v>3500</v>
      </c>
      <c r="AS12" s="8">
        <f t="shared" si="5"/>
        <v>7107.1</v>
      </c>
    </row>
    <row r="13" spans="2:45" ht="25.5" x14ac:dyDescent="0.25">
      <c r="B13" s="10" t="s">
        <v>23</v>
      </c>
      <c r="C13" s="11" t="s">
        <v>24</v>
      </c>
      <c r="D13" s="25">
        <v>351.9</v>
      </c>
      <c r="E13" s="28">
        <v>0.1</v>
      </c>
      <c r="F13" s="28"/>
      <c r="G13" s="28"/>
      <c r="H13" s="28"/>
      <c r="I13" s="28"/>
      <c r="J13" s="28">
        <v>31.4</v>
      </c>
      <c r="K13" s="15"/>
      <c r="L13" s="28"/>
      <c r="M13" s="28"/>
      <c r="N13" s="15"/>
      <c r="O13" s="15"/>
      <c r="P13" s="15"/>
      <c r="Q13" s="15">
        <v>66.900000000000006</v>
      </c>
      <c r="R13" s="7">
        <f t="shared" si="2"/>
        <v>450.29999999999995</v>
      </c>
      <c r="S13" s="7"/>
      <c r="T13" s="7"/>
      <c r="U13" s="7"/>
      <c r="V13" s="7"/>
      <c r="W13" s="32"/>
      <c r="X13" s="32"/>
      <c r="Y13" s="33">
        <v>29</v>
      </c>
      <c r="Z13" s="34"/>
      <c r="AA13" s="35">
        <v>343</v>
      </c>
      <c r="AB13" s="33">
        <v>506.2</v>
      </c>
      <c r="AC13" s="32"/>
      <c r="AD13" s="36">
        <f t="shared" si="3"/>
        <v>1328.5</v>
      </c>
      <c r="AE13" s="37"/>
      <c r="AF13" s="37"/>
      <c r="AG13" s="37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8">
        <f t="shared" si="4"/>
        <v>0</v>
      </c>
      <c r="AS13" s="8">
        <f t="shared" si="5"/>
        <v>1328.5</v>
      </c>
    </row>
    <row r="14" spans="2:45" ht="25.5" x14ac:dyDescent="0.25">
      <c r="B14" s="10" t="s">
        <v>25</v>
      </c>
      <c r="C14" s="11" t="s">
        <v>26</v>
      </c>
      <c r="D14" s="25">
        <v>24619.4</v>
      </c>
      <c r="E14" s="28">
        <v>607</v>
      </c>
      <c r="F14" s="28">
        <v>21.7</v>
      </c>
      <c r="G14" s="28"/>
      <c r="H14" s="28"/>
      <c r="I14" s="28"/>
      <c r="J14" s="28">
        <v>1434.6</v>
      </c>
      <c r="K14" s="15">
        <v>51.1</v>
      </c>
      <c r="L14" s="28">
        <v>977.9</v>
      </c>
      <c r="M14" s="28">
        <v>109.5</v>
      </c>
      <c r="N14" s="15">
        <v>282.60000000000002</v>
      </c>
      <c r="O14" s="15">
        <v>329.7</v>
      </c>
      <c r="P14" s="15">
        <v>23.1</v>
      </c>
      <c r="Q14" s="15">
        <v>5208.2</v>
      </c>
      <c r="R14" s="7">
        <f t="shared" si="2"/>
        <v>33664.799999999996</v>
      </c>
      <c r="S14" s="7"/>
      <c r="T14" s="7"/>
      <c r="U14" s="7"/>
      <c r="V14" s="7"/>
      <c r="W14" s="32">
        <v>745</v>
      </c>
      <c r="X14" s="32"/>
      <c r="Y14" s="33">
        <v>5304</v>
      </c>
      <c r="Z14" s="34">
        <v>29075</v>
      </c>
      <c r="AA14" s="35">
        <v>16677</v>
      </c>
      <c r="AB14" s="33">
        <v>4490.3</v>
      </c>
      <c r="AC14" s="32">
        <v>23</v>
      </c>
      <c r="AD14" s="36">
        <f t="shared" si="3"/>
        <v>89979.099999999991</v>
      </c>
      <c r="AE14" s="37"/>
      <c r="AF14" s="37"/>
      <c r="AG14" s="37"/>
      <c r="AH14" s="32">
        <v>1082</v>
      </c>
      <c r="AI14" s="32"/>
      <c r="AJ14" s="32"/>
      <c r="AK14" s="32">
        <v>977</v>
      </c>
      <c r="AL14" s="32"/>
      <c r="AM14" s="32"/>
      <c r="AN14" s="32"/>
      <c r="AO14" s="32"/>
      <c r="AP14" s="32"/>
      <c r="AQ14" s="32"/>
      <c r="AR14" s="38">
        <f t="shared" si="4"/>
        <v>2059</v>
      </c>
      <c r="AS14" s="8">
        <f t="shared" si="5"/>
        <v>92038.099999999991</v>
      </c>
    </row>
    <row r="15" spans="2:45" ht="25.5" x14ac:dyDescent="0.25">
      <c r="B15" s="10" t="s">
        <v>27</v>
      </c>
      <c r="C15" s="11" t="s">
        <v>28</v>
      </c>
      <c r="D15" s="25">
        <v>5326.9</v>
      </c>
      <c r="E15" s="28">
        <v>2.8</v>
      </c>
      <c r="F15" s="28"/>
      <c r="G15" s="28"/>
      <c r="H15" s="28"/>
      <c r="I15" s="28"/>
      <c r="J15" s="28">
        <v>17</v>
      </c>
      <c r="K15" s="15"/>
      <c r="L15" s="28"/>
      <c r="M15" s="28"/>
      <c r="N15" s="15"/>
      <c r="O15" s="15"/>
      <c r="P15" s="15"/>
      <c r="Q15" s="15">
        <v>1113.0999999999999</v>
      </c>
      <c r="R15" s="7">
        <f t="shared" si="2"/>
        <v>6459.7999999999993</v>
      </c>
      <c r="S15" s="7"/>
      <c r="T15" s="7"/>
      <c r="U15" s="7"/>
      <c r="V15" s="7"/>
      <c r="W15" s="32">
        <v>61</v>
      </c>
      <c r="X15" s="32"/>
      <c r="Y15" s="33">
        <v>239</v>
      </c>
      <c r="Z15" s="34">
        <v>667</v>
      </c>
      <c r="AA15" s="35">
        <v>1015</v>
      </c>
      <c r="AB15" s="33">
        <v>3337.2</v>
      </c>
      <c r="AC15" s="32">
        <v>10</v>
      </c>
      <c r="AD15" s="36">
        <f t="shared" si="3"/>
        <v>11789</v>
      </c>
      <c r="AE15" s="37"/>
      <c r="AF15" s="37"/>
      <c r="AG15" s="37"/>
      <c r="AH15" s="32">
        <v>8</v>
      </c>
      <c r="AI15" s="32"/>
      <c r="AJ15" s="32"/>
      <c r="AK15" s="32"/>
      <c r="AL15" s="32"/>
      <c r="AM15" s="32"/>
      <c r="AN15" s="32"/>
      <c r="AO15" s="32"/>
      <c r="AP15" s="32"/>
      <c r="AQ15" s="32"/>
      <c r="AR15" s="38">
        <f t="shared" si="4"/>
        <v>8</v>
      </c>
      <c r="AS15" s="8">
        <f t="shared" si="5"/>
        <v>11797</v>
      </c>
    </row>
    <row r="16" spans="2:45" ht="25.5" x14ac:dyDescent="0.25">
      <c r="B16" s="10" t="s">
        <v>29</v>
      </c>
      <c r="C16" s="11" t="s">
        <v>30</v>
      </c>
      <c r="D16" s="25">
        <v>2934.4</v>
      </c>
      <c r="E16" s="28">
        <v>7.7</v>
      </c>
      <c r="F16" s="28"/>
      <c r="G16" s="28"/>
      <c r="H16" s="28"/>
      <c r="I16" s="28"/>
      <c r="J16" s="28">
        <v>80.2</v>
      </c>
      <c r="K16" s="15"/>
      <c r="L16" s="28"/>
      <c r="M16" s="28"/>
      <c r="N16" s="15"/>
      <c r="O16" s="15"/>
      <c r="P16" s="15"/>
      <c r="Q16" s="15">
        <v>677</v>
      </c>
      <c r="R16" s="7">
        <f t="shared" si="2"/>
        <v>3699.2999999999997</v>
      </c>
      <c r="S16" s="7"/>
      <c r="T16" s="7"/>
      <c r="U16" s="7"/>
      <c r="V16" s="7"/>
      <c r="W16" s="32">
        <v>766</v>
      </c>
      <c r="X16" s="32"/>
      <c r="Y16" s="33">
        <v>97</v>
      </c>
      <c r="Z16" s="34">
        <v>880</v>
      </c>
      <c r="AA16" s="35">
        <v>1269</v>
      </c>
      <c r="AB16" s="33">
        <v>1118.2</v>
      </c>
      <c r="AC16" s="32">
        <v>4.7</v>
      </c>
      <c r="AD16" s="36">
        <f t="shared" si="3"/>
        <v>7834.1999999999989</v>
      </c>
      <c r="AE16" s="37"/>
      <c r="AF16" s="37"/>
      <c r="AG16" s="37"/>
      <c r="AH16" s="32">
        <v>1757.8</v>
      </c>
      <c r="AI16" s="32"/>
      <c r="AJ16" s="32"/>
      <c r="AK16" s="32"/>
      <c r="AL16" s="32"/>
      <c r="AM16" s="32"/>
      <c r="AN16" s="32"/>
      <c r="AO16" s="32"/>
      <c r="AP16" s="32"/>
      <c r="AQ16" s="32"/>
      <c r="AR16" s="38">
        <f t="shared" si="4"/>
        <v>1757.8</v>
      </c>
      <c r="AS16" s="8">
        <f t="shared" si="5"/>
        <v>9591.9999999999982</v>
      </c>
    </row>
    <row r="17" spans="2:45" ht="25.5" x14ac:dyDescent="0.25">
      <c r="B17" s="10" t="s">
        <v>31</v>
      </c>
      <c r="C17" s="11" t="s">
        <v>32</v>
      </c>
      <c r="D17" s="25">
        <v>11675.7</v>
      </c>
      <c r="E17" s="28">
        <v>226.9</v>
      </c>
      <c r="F17" s="28"/>
      <c r="G17" s="28"/>
      <c r="H17" s="28"/>
      <c r="I17" s="28"/>
      <c r="J17" s="28">
        <v>389.6</v>
      </c>
      <c r="K17" s="15"/>
      <c r="L17" s="28">
        <v>100.3</v>
      </c>
      <c r="M17" s="28"/>
      <c r="N17" s="15"/>
      <c r="O17" s="15"/>
      <c r="P17" s="15">
        <v>8.1</v>
      </c>
      <c r="Q17" s="15">
        <v>2382</v>
      </c>
      <c r="R17" s="7">
        <f t="shared" si="2"/>
        <v>14782.6</v>
      </c>
      <c r="S17" s="7"/>
      <c r="T17" s="7"/>
      <c r="U17" s="7"/>
      <c r="V17" s="7"/>
      <c r="W17" s="32">
        <v>183</v>
      </c>
      <c r="X17" s="32"/>
      <c r="Y17" s="33">
        <v>1728</v>
      </c>
      <c r="Z17" s="34">
        <v>4444</v>
      </c>
      <c r="AA17" s="35">
        <v>2442</v>
      </c>
      <c r="AB17" s="33">
        <v>4411.3</v>
      </c>
      <c r="AC17" s="32">
        <v>10.9</v>
      </c>
      <c r="AD17" s="36">
        <f t="shared" si="3"/>
        <v>28001.8</v>
      </c>
      <c r="AE17" s="37"/>
      <c r="AF17" s="37"/>
      <c r="AG17" s="37"/>
      <c r="AH17" s="32">
        <v>7.0000000000000007E-2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8">
        <f t="shared" si="4"/>
        <v>7.0000000000000007E-2</v>
      </c>
      <c r="AS17" s="8">
        <f t="shared" si="5"/>
        <v>28001.87</v>
      </c>
    </row>
    <row r="18" spans="2:45" ht="17.25" customHeight="1" x14ac:dyDescent="0.25">
      <c r="B18" s="10" t="s">
        <v>33</v>
      </c>
      <c r="C18" s="11" t="s">
        <v>34</v>
      </c>
      <c r="D18" s="25">
        <v>13439</v>
      </c>
      <c r="E18" s="28">
        <v>264.3</v>
      </c>
      <c r="F18" s="28"/>
      <c r="G18" s="28"/>
      <c r="H18" s="28"/>
      <c r="I18" s="28"/>
      <c r="J18" s="28">
        <v>577.79999999999995</v>
      </c>
      <c r="K18" s="15">
        <v>44</v>
      </c>
      <c r="L18" s="28">
        <v>205.7</v>
      </c>
      <c r="M18" s="28">
        <v>19</v>
      </c>
      <c r="N18" s="15"/>
      <c r="O18" s="15"/>
      <c r="P18" s="15"/>
      <c r="Q18" s="15">
        <v>3016.5</v>
      </c>
      <c r="R18" s="7">
        <f t="shared" si="2"/>
        <v>17566.3</v>
      </c>
      <c r="S18" s="7"/>
      <c r="T18" s="7"/>
      <c r="U18" s="7"/>
      <c r="V18" s="7"/>
      <c r="W18" s="32">
        <v>527</v>
      </c>
      <c r="X18" s="32">
        <v>142</v>
      </c>
      <c r="Y18" s="33">
        <v>1933</v>
      </c>
      <c r="Z18" s="34">
        <v>3924</v>
      </c>
      <c r="AA18" s="35">
        <v>13652</v>
      </c>
      <c r="AB18" s="33">
        <v>3965.6</v>
      </c>
      <c r="AC18" s="32">
        <v>10</v>
      </c>
      <c r="AD18" s="36">
        <f t="shared" si="3"/>
        <v>41719.9</v>
      </c>
      <c r="AE18" s="37"/>
      <c r="AF18" s="37"/>
      <c r="AG18" s="37"/>
      <c r="AH18" s="32">
        <v>50</v>
      </c>
      <c r="AI18" s="32">
        <v>100</v>
      </c>
      <c r="AJ18" s="32"/>
      <c r="AK18" s="32"/>
      <c r="AL18" s="32"/>
      <c r="AM18" s="32"/>
      <c r="AN18" s="32"/>
      <c r="AO18" s="32"/>
      <c r="AP18" s="32"/>
      <c r="AQ18" s="32"/>
      <c r="AR18" s="38">
        <f t="shared" si="4"/>
        <v>150</v>
      </c>
      <c r="AS18" s="8">
        <f t="shared" si="5"/>
        <v>41869.9</v>
      </c>
    </row>
    <row r="19" spans="2:45" ht="18.75" customHeight="1" x14ac:dyDescent="0.25">
      <c r="B19" s="10" t="s">
        <v>35</v>
      </c>
      <c r="C19" s="11" t="s">
        <v>36</v>
      </c>
      <c r="D19" s="25">
        <v>35197.1</v>
      </c>
      <c r="E19" s="28">
        <v>288.5</v>
      </c>
      <c r="F19" s="28">
        <v>45.7</v>
      </c>
      <c r="G19" s="28">
        <v>68.8</v>
      </c>
      <c r="H19" s="28"/>
      <c r="I19" s="28"/>
      <c r="J19" s="28">
        <v>816.9</v>
      </c>
      <c r="K19" s="15">
        <v>92.1</v>
      </c>
      <c r="L19" s="28">
        <v>482.5</v>
      </c>
      <c r="M19" s="28">
        <v>108.6</v>
      </c>
      <c r="N19" s="15">
        <v>9.1999999999999993</v>
      </c>
      <c r="O19" s="15"/>
      <c r="P19" s="15">
        <v>595.20000000000005</v>
      </c>
      <c r="Q19" s="15">
        <v>6960.5</v>
      </c>
      <c r="R19" s="7">
        <f t="shared" si="2"/>
        <v>44665.099999999991</v>
      </c>
      <c r="S19" s="7"/>
      <c r="T19" s="7"/>
      <c r="U19" s="7"/>
      <c r="V19" s="7"/>
      <c r="W19" s="32">
        <v>367</v>
      </c>
      <c r="X19" s="32">
        <v>1552</v>
      </c>
      <c r="Y19" s="33">
        <v>3061</v>
      </c>
      <c r="Z19" s="34">
        <v>6057</v>
      </c>
      <c r="AA19" s="35">
        <v>5172</v>
      </c>
      <c r="AB19" s="33">
        <v>5485.3</v>
      </c>
      <c r="AC19" s="32">
        <v>3</v>
      </c>
      <c r="AD19" s="36">
        <f t="shared" si="3"/>
        <v>66362.399999999994</v>
      </c>
      <c r="AE19" s="37"/>
      <c r="AF19" s="37"/>
      <c r="AG19" s="37"/>
      <c r="AH19" s="32"/>
      <c r="AI19" s="32">
        <v>217.6</v>
      </c>
      <c r="AJ19" s="32"/>
      <c r="AK19" s="32"/>
      <c r="AL19" s="32"/>
      <c r="AM19" s="32"/>
      <c r="AN19" s="32"/>
      <c r="AO19" s="32"/>
      <c r="AP19" s="32"/>
      <c r="AQ19" s="32"/>
      <c r="AR19" s="38">
        <f t="shared" si="4"/>
        <v>217.6</v>
      </c>
      <c r="AS19" s="8">
        <f t="shared" si="5"/>
        <v>66580</v>
      </c>
    </row>
    <row r="20" spans="2:45" s="123" customFormat="1" ht="25.5" x14ac:dyDescent="0.25">
      <c r="B20" s="112" t="s">
        <v>37</v>
      </c>
      <c r="C20" s="113" t="s">
        <v>38</v>
      </c>
      <c r="D20" s="114">
        <v>13163.5</v>
      </c>
      <c r="E20" s="115">
        <v>74.8</v>
      </c>
      <c r="F20" s="115"/>
      <c r="G20" s="115"/>
      <c r="H20" s="115"/>
      <c r="I20" s="115"/>
      <c r="J20" s="115">
        <v>79.7</v>
      </c>
      <c r="K20" s="115">
        <v>321.5</v>
      </c>
      <c r="L20" s="115"/>
      <c r="M20" s="115"/>
      <c r="N20" s="115"/>
      <c r="O20" s="115"/>
      <c r="P20" s="115"/>
      <c r="Q20" s="115">
        <v>2218.9</v>
      </c>
      <c r="R20" s="116">
        <f t="shared" si="2"/>
        <v>15858.4</v>
      </c>
      <c r="S20" s="116"/>
      <c r="T20" s="116"/>
      <c r="U20" s="116"/>
      <c r="V20" s="116"/>
      <c r="W20" s="117">
        <v>19</v>
      </c>
      <c r="X20" s="117"/>
      <c r="Y20" s="117">
        <v>231</v>
      </c>
      <c r="Z20" s="118">
        <v>1456</v>
      </c>
      <c r="AA20" s="119">
        <v>1243</v>
      </c>
      <c r="AB20" s="117">
        <v>3039.4</v>
      </c>
      <c r="AC20" s="117">
        <v>22</v>
      </c>
      <c r="AD20" s="120">
        <f t="shared" si="3"/>
        <v>21868.800000000003</v>
      </c>
      <c r="AE20" s="121"/>
      <c r="AF20" s="121"/>
      <c r="AG20" s="121"/>
      <c r="AH20" s="117">
        <v>28</v>
      </c>
      <c r="AI20" s="117">
        <v>14</v>
      </c>
      <c r="AJ20" s="117"/>
      <c r="AK20" s="117"/>
      <c r="AL20" s="117"/>
      <c r="AM20" s="117"/>
      <c r="AN20" s="117"/>
      <c r="AO20" s="117"/>
      <c r="AP20" s="117"/>
      <c r="AQ20" s="117"/>
      <c r="AR20" s="122">
        <f t="shared" si="4"/>
        <v>42</v>
      </c>
      <c r="AS20" s="116">
        <f t="shared" si="5"/>
        <v>21910.800000000003</v>
      </c>
    </row>
    <row r="21" spans="2:45" ht="25.5" x14ac:dyDescent="0.25">
      <c r="B21" s="10" t="s">
        <v>39</v>
      </c>
      <c r="C21" s="11" t="s">
        <v>40</v>
      </c>
      <c r="D21" s="25">
        <v>3520</v>
      </c>
      <c r="E21" s="28">
        <v>3.7</v>
      </c>
      <c r="F21" s="28"/>
      <c r="G21" s="28"/>
      <c r="H21" s="28"/>
      <c r="I21" s="28"/>
      <c r="J21" s="28">
        <v>1.8</v>
      </c>
      <c r="K21" s="15">
        <v>1.8</v>
      </c>
      <c r="L21" s="28"/>
      <c r="M21" s="28"/>
      <c r="N21" s="15"/>
      <c r="O21" s="15"/>
      <c r="P21" s="15"/>
      <c r="Q21" s="15">
        <v>648.6</v>
      </c>
      <c r="R21" s="7">
        <f t="shared" si="2"/>
        <v>4175.9000000000005</v>
      </c>
      <c r="S21" s="7"/>
      <c r="T21" s="7"/>
      <c r="U21" s="7"/>
      <c r="V21" s="7"/>
      <c r="W21" s="32">
        <v>57</v>
      </c>
      <c r="X21" s="32"/>
      <c r="Y21" s="33">
        <v>42</v>
      </c>
      <c r="Z21" s="34">
        <v>28</v>
      </c>
      <c r="AA21" s="35">
        <v>749</v>
      </c>
      <c r="AB21" s="33">
        <v>1790.8</v>
      </c>
      <c r="AC21" s="32">
        <v>5</v>
      </c>
      <c r="AD21" s="36">
        <f t="shared" si="3"/>
        <v>6847.7000000000007</v>
      </c>
      <c r="AE21" s="37"/>
      <c r="AF21" s="37"/>
      <c r="AG21" s="37"/>
      <c r="AH21" s="32">
        <v>229</v>
      </c>
      <c r="AI21" s="32">
        <v>29</v>
      </c>
      <c r="AJ21" s="32"/>
      <c r="AK21" s="32"/>
      <c r="AL21" s="32"/>
      <c r="AM21" s="32"/>
      <c r="AN21" s="32"/>
      <c r="AO21" s="32"/>
      <c r="AP21" s="32">
        <v>75</v>
      </c>
      <c r="AQ21" s="32"/>
      <c r="AR21" s="38">
        <f t="shared" si="4"/>
        <v>333</v>
      </c>
      <c r="AS21" s="8">
        <f t="shared" si="5"/>
        <v>7180.7000000000007</v>
      </c>
    </row>
    <row r="22" spans="2:45" ht="25.5" x14ac:dyDescent="0.25">
      <c r="B22" s="10" t="s">
        <v>41</v>
      </c>
      <c r="C22" s="11" t="s">
        <v>42</v>
      </c>
      <c r="D22" s="25">
        <v>11609.2</v>
      </c>
      <c r="E22" s="28">
        <v>0.1</v>
      </c>
      <c r="F22" s="28"/>
      <c r="G22" s="28"/>
      <c r="H22" s="28"/>
      <c r="I22" s="28"/>
      <c r="J22" s="28">
        <v>85.4</v>
      </c>
      <c r="K22" s="15"/>
      <c r="L22" s="28">
        <v>79.8</v>
      </c>
      <c r="M22" s="28"/>
      <c r="N22" s="15"/>
      <c r="O22" s="15"/>
      <c r="P22" s="15"/>
      <c r="Q22" s="15">
        <v>979.9</v>
      </c>
      <c r="R22" s="7">
        <f t="shared" si="2"/>
        <v>12754.4</v>
      </c>
      <c r="S22" s="7"/>
      <c r="T22" s="7"/>
      <c r="U22" s="7"/>
      <c r="V22" s="7"/>
      <c r="W22" s="32">
        <v>36</v>
      </c>
      <c r="X22" s="32"/>
      <c r="Y22" s="33">
        <v>449</v>
      </c>
      <c r="Z22" s="34">
        <v>357</v>
      </c>
      <c r="AA22" s="35">
        <v>782</v>
      </c>
      <c r="AB22" s="33">
        <v>2804.3</v>
      </c>
      <c r="AC22" s="32">
        <v>30</v>
      </c>
      <c r="AD22" s="36">
        <f t="shared" si="3"/>
        <v>17212.7</v>
      </c>
      <c r="AE22" s="37">
        <v>1200</v>
      </c>
      <c r="AF22" s="37"/>
      <c r="AG22" s="37"/>
      <c r="AH22" s="32"/>
      <c r="AI22" s="32">
        <v>30</v>
      </c>
      <c r="AJ22" s="32"/>
      <c r="AK22" s="32"/>
      <c r="AL22" s="32"/>
      <c r="AM22" s="32">
        <v>1710</v>
      </c>
      <c r="AN22" s="32">
        <v>1290</v>
      </c>
      <c r="AO22" s="32"/>
      <c r="AP22" s="32">
        <v>10</v>
      </c>
      <c r="AQ22" s="32">
        <v>10</v>
      </c>
      <c r="AR22" s="38">
        <f t="shared" si="4"/>
        <v>4250</v>
      </c>
      <c r="AS22" s="8">
        <f t="shared" si="5"/>
        <v>21462.7</v>
      </c>
    </row>
    <row r="23" spans="2:45" ht="38.25" x14ac:dyDescent="0.25">
      <c r="B23" s="10" t="s">
        <v>43</v>
      </c>
      <c r="C23" s="11" t="s">
        <v>44</v>
      </c>
      <c r="D23" s="25">
        <v>100753.5</v>
      </c>
      <c r="E23" s="28">
        <v>76.7</v>
      </c>
      <c r="F23" s="28"/>
      <c r="G23" s="28"/>
      <c r="H23" s="28"/>
      <c r="I23" s="28"/>
      <c r="J23" s="28">
        <v>1037.3</v>
      </c>
      <c r="K23" s="15">
        <v>70.8</v>
      </c>
      <c r="L23" s="28">
        <v>295.5</v>
      </c>
      <c r="M23" s="28">
        <v>107.5</v>
      </c>
      <c r="N23" s="15">
        <v>141.19999999999999</v>
      </c>
      <c r="O23" s="15"/>
      <c r="P23" s="15">
        <v>41.6</v>
      </c>
      <c r="Q23" s="15">
        <v>18184.3</v>
      </c>
      <c r="R23" s="7">
        <f t="shared" si="2"/>
        <v>120708.40000000001</v>
      </c>
      <c r="S23" s="7"/>
      <c r="T23" s="7"/>
      <c r="U23" s="7"/>
      <c r="V23" s="7"/>
      <c r="W23" s="32">
        <v>1015</v>
      </c>
      <c r="X23" s="32"/>
      <c r="Y23" s="33">
        <v>3087</v>
      </c>
      <c r="Z23" s="34">
        <v>30629</v>
      </c>
      <c r="AA23" s="35">
        <v>5945</v>
      </c>
      <c r="AB23" s="33">
        <v>7398.3</v>
      </c>
      <c r="AC23" s="32">
        <v>15</v>
      </c>
      <c r="AD23" s="36">
        <f t="shared" si="3"/>
        <v>168797.7</v>
      </c>
      <c r="AE23" s="37"/>
      <c r="AF23" s="37"/>
      <c r="AG23" s="37"/>
      <c r="AH23" s="32">
        <v>138.5</v>
      </c>
      <c r="AI23" s="32">
        <v>16.5</v>
      </c>
      <c r="AJ23" s="32"/>
      <c r="AK23" s="32"/>
      <c r="AL23" s="32"/>
      <c r="AM23" s="32"/>
      <c r="AN23" s="32">
        <v>3500</v>
      </c>
      <c r="AO23" s="32"/>
      <c r="AP23" s="32"/>
      <c r="AQ23" s="32"/>
      <c r="AR23" s="38">
        <f t="shared" si="4"/>
        <v>3655</v>
      </c>
      <c r="AS23" s="8">
        <f t="shared" si="5"/>
        <v>172452.7</v>
      </c>
    </row>
    <row r="24" spans="2:45" ht="25.5" x14ac:dyDescent="0.25">
      <c r="B24" s="10" t="s">
        <v>45</v>
      </c>
      <c r="C24" s="11" t="s">
        <v>46</v>
      </c>
      <c r="D24" s="25">
        <v>288.5</v>
      </c>
      <c r="E24" s="28"/>
      <c r="F24" s="28"/>
      <c r="G24" s="28"/>
      <c r="H24" s="28"/>
      <c r="I24" s="28"/>
      <c r="J24" s="28">
        <v>4.4000000000000004</v>
      </c>
      <c r="K24" s="15"/>
      <c r="L24" s="28"/>
      <c r="M24" s="28"/>
      <c r="N24" s="15"/>
      <c r="O24" s="15"/>
      <c r="P24" s="15"/>
      <c r="Q24" s="15">
        <v>49.1</v>
      </c>
      <c r="R24" s="7">
        <f t="shared" si="2"/>
        <v>342</v>
      </c>
      <c r="S24" s="7"/>
      <c r="T24" s="7"/>
      <c r="U24" s="7"/>
      <c r="V24" s="7"/>
      <c r="W24" s="32"/>
      <c r="X24" s="32"/>
      <c r="Y24" s="33">
        <v>113</v>
      </c>
      <c r="Z24" s="34">
        <v>23</v>
      </c>
      <c r="AA24" s="35">
        <v>128</v>
      </c>
      <c r="AB24" s="33">
        <v>1310.2</v>
      </c>
      <c r="AC24" s="32"/>
      <c r="AD24" s="36">
        <f t="shared" si="3"/>
        <v>1916.2</v>
      </c>
      <c r="AE24" s="37"/>
      <c r="AF24" s="37"/>
      <c r="AG24" s="37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8">
        <f t="shared" si="4"/>
        <v>0</v>
      </c>
      <c r="AS24" s="8">
        <f t="shared" si="5"/>
        <v>1916.2</v>
      </c>
    </row>
    <row r="25" spans="2:45" ht="25.5" x14ac:dyDescent="0.25">
      <c r="B25" s="10" t="s">
        <v>47</v>
      </c>
      <c r="C25" s="11" t="s">
        <v>48</v>
      </c>
      <c r="D25" s="25">
        <v>25414.2</v>
      </c>
      <c r="E25" s="28">
        <v>708</v>
      </c>
      <c r="F25" s="28">
        <v>108.1</v>
      </c>
      <c r="G25" s="28">
        <v>569.20000000000005</v>
      </c>
      <c r="H25" s="28">
        <v>23.4</v>
      </c>
      <c r="I25" s="28"/>
      <c r="J25" s="28">
        <v>5303.4</v>
      </c>
      <c r="K25" s="15">
        <v>485.6</v>
      </c>
      <c r="L25" s="28">
        <v>845.4</v>
      </c>
      <c r="M25" s="28">
        <v>1054.8</v>
      </c>
      <c r="N25" s="15">
        <v>468.6</v>
      </c>
      <c r="O25" s="15">
        <v>65.3</v>
      </c>
      <c r="P25" s="15">
        <v>162.9</v>
      </c>
      <c r="Q25" s="15">
        <v>5560.3</v>
      </c>
      <c r="R25" s="7">
        <f t="shared" si="2"/>
        <v>40769.200000000012</v>
      </c>
      <c r="S25" s="7"/>
      <c r="T25" s="7"/>
      <c r="U25" s="7"/>
      <c r="V25" s="7"/>
      <c r="W25" s="32">
        <v>1401</v>
      </c>
      <c r="X25" s="32">
        <v>35</v>
      </c>
      <c r="Y25" s="33">
        <v>8471</v>
      </c>
      <c r="Z25" s="34">
        <v>7177</v>
      </c>
      <c r="AA25" s="35">
        <v>11985</v>
      </c>
      <c r="AB25" s="33">
        <v>4550.8999999999996</v>
      </c>
      <c r="AC25" s="32"/>
      <c r="AD25" s="36">
        <f t="shared" si="3"/>
        <v>74389.100000000006</v>
      </c>
      <c r="AE25" s="37">
        <v>103</v>
      </c>
      <c r="AF25" s="37">
        <v>335</v>
      </c>
      <c r="AG25" s="37"/>
      <c r="AH25" s="32">
        <v>4097</v>
      </c>
      <c r="AI25" s="32"/>
      <c r="AJ25" s="32"/>
      <c r="AK25" s="32">
        <v>2251</v>
      </c>
      <c r="AL25" s="32"/>
      <c r="AM25" s="32"/>
      <c r="AN25" s="32"/>
      <c r="AO25" s="32"/>
      <c r="AP25" s="32"/>
      <c r="AQ25" s="32"/>
      <c r="AR25" s="38">
        <f t="shared" si="4"/>
        <v>6786</v>
      </c>
      <c r="AS25" s="8">
        <f t="shared" si="5"/>
        <v>81175.100000000006</v>
      </c>
    </row>
    <row r="26" spans="2:45" ht="25.5" x14ac:dyDescent="0.25">
      <c r="B26" s="10">
        <v>21</v>
      </c>
      <c r="C26" s="11" t="s">
        <v>49</v>
      </c>
      <c r="D26" s="25">
        <v>3081.2</v>
      </c>
      <c r="E26" s="28">
        <v>0.3</v>
      </c>
      <c r="F26" s="28"/>
      <c r="G26" s="28"/>
      <c r="H26" s="28"/>
      <c r="I26" s="28"/>
      <c r="J26" s="28">
        <v>28.7</v>
      </c>
      <c r="K26" s="15"/>
      <c r="L26" s="28">
        <v>55.3</v>
      </c>
      <c r="M26" s="28"/>
      <c r="N26" s="15"/>
      <c r="O26" s="15"/>
      <c r="P26" s="15">
        <v>2.2999999999999998</v>
      </c>
      <c r="Q26" s="15">
        <v>673.4</v>
      </c>
      <c r="R26" s="7">
        <f t="shared" si="2"/>
        <v>3841.2000000000003</v>
      </c>
      <c r="S26" s="7"/>
      <c r="T26" s="7"/>
      <c r="U26" s="7"/>
      <c r="V26" s="7"/>
      <c r="W26" s="32"/>
      <c r="X26" s="32">
        <v>1</v>
      </c>
      <c r="Y26" s="33">
        <v>388</v>
      </c>
      <c r="Z26" s="34">
        <v>1463</v>
      </c>
      <c r="AA26" s="35">
        <v>398</v>
      </c>
      <c r="AB26" s="33">
        <v>1939.7</v>
      </c>
      <c r="AC26" s="32">
        <v>1.8</v>
      </c>
      <c r="AD26" s="36">
        <f t="shared" si="3"/>
        <v>8032.7000000000007</v>
      </c>
      <c r="AE26" s="37"/>
      <c r="AF26" s="37"/>
      <c r="AG26" s="37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8">
        <f t="shared" si="4"/>
        <v>0</v>
      </c>
      <c r="AS26" s="8">
        <f t="shared" si="5"/>
        <v>8032.7000000000007</v>
      </c>
    </row>
    <row r="27" spans="2:45" ht="25.5" x14ac:dyDescent="0.25">
      <c r="B27" s="10" t="s">
        <v>50</v>
      </c>
      <c r="C27" s="11" t="s">
        <v>51</v>
      </c>
      <c r="D27" s="25">
        <v>4185.2</v>
      </c>
      <c r="E27" s="28"/>
      <c r="F27" s="28"/>
      <c r="G27" s="28"/>
      <c r="H27" s="28"/>
      <c r="I27" s="28"/>
      <c r="J27" s="28">
        <v>41.6</v>
      </c>
      <c r="K27" s="15"/>
      <c r="L27" s="28"/>
      <c r="M27" s="28"/>
      <c r="N27" s="15"/>
      <c r="O27" s="15"/>
      <c r="P27" s="15"/>
      <c r="Q27" s="15">
        <v>805.6</v>
      </c>
      <c r="R27" s="7">
        <f t="shared" si="2"/>
        <v>5032.4000000000005</v>
      </c>
      <c r="S27" s="7"/>
      <c r="T27" s="7"/>
      <c r="U27" s="7"/>
      <c r="V27" s="7"/>
      <c r="W27" s="32">
        <v>6</v>
      </c>
      <c r="X27" s="32"/>
      <c r="Y27" s="33">
        <v>156</v>
      </c>
      <c r="Z27" s="34">
        <v>556</v>
      </c>
      <c r="AA27" s="35">
        <v>578</v>
      </c>
      <c r="AB27" s="33">
        <v>769.1</v>
      </c>
      <c r="AC27" s="32">
        <v>2</v>
      </c>
      <c r="AD27" s="36">
        <f t="shared" si="3"/>
        <v>7099.5000000000009</v>
      </c>
      <c r="AE27" s="37"/>
      <c r="AF27" s="37"/>
      <c r="AG27" s="37"/>
      <c r="AH27" s="32">
        <v>87</v>
      </c>
      <c r="AI27" s="32"/>
      <c r="AJ27" s="32"/>
      <c r="AK27" s="32"/>
      <c r="AL27" s="32"/>
      <c r="AM27" s="32"/>
      <c r="AN27" s="32"/>
      <c r="AO27" s="32"/>
      <c r="AP27" s="32"/>
      <c r="AQ27" s="32"/>
      <c r="AR27" s="38">
        <f t="shared" si="4"/>
        <v>87</v>
      </c>
      <c r="AS27" s="8">
        <f t="shared" si="5"/>
        <v>7186.5000000000009</v>
      </c>
    </row>
    <row r="28" spans="2:45" ht="25.5" x14ac:dyDescent="0.25">
      <c r="B28" s="10" t="s">
        <v>52</v>
      </c>
      <c r="C28" s="11" t="s">
        <v>53</v>
      </c>
      <c r="D28" s="25">
        <v>579.79999999999995</v>
      </c>
      <c r="E28" s="28">
        <v>0.1</v>
      </c>
      <c r="F28" s="28"/>
      <c r="G28" s="28"/>
      <c r="H28" s="28"/>
      <c r="I28" s="28"/>
      <c r="J28" s="28">
        <v>52.1</v>
      </c>
      <c r="K28" s="15"/>
      <c r="L28" s="28"/>
      <c r="M28" s="28"/>
      <c r="N28" s="15"/>
      <c r="O28" s="15"/>
      <c r="P28" s="15"/>
      <c r="Q28" s="15">
        <v>134.1</v>
      </c>
      <c r="R28" s="7">
        <f t="shared" si="2"/>
        <v>766.1</v>
      </c>
      <c r="S28" s="7"/>
      <c r="T28" s="7"/>
      <c r="U28" s="7"/>
      <c r="V28" s="7"/>
      <c r="W28" s="32"/>
      <c r="X28" s="32"/>
      <c r="Y28" s="33">
        <v>224</v>
      </c>
      <c r="Z28" s="34">
        <v>1706</v>
      </c>
      <c r="AA28" s="35">
        <v>1558</v>
      </c>
      <c r="AB28" s="33">
        <v>1030.9000000000001</v>
      </c>
      <c r="AC28" s="32">
        <v>4</v>
      </c>
      <c r="AD28" s="36">
        <f t="shared" si="3"/>
        <v>5289</v>
      </c>
      <c r="AE28" s="37"/>
      <c r="AF28" s="37"/>
      <c r="AG28" s="37"/>
      <c r="AH28" s="32">
        <v>350</v>
      </c>
      <c r="AI28" s="32">
        <v>78</v>
      </c>
      <c r="AJ28" s="32"/>
      <c r="AK28" s="32"/>
      <c r="AL28" s="32"/>
      <c r="AM28" s="32"/>
      <c r="AN28" s="32">
        <v>50000</v>
      </c>
      <c r="AO28" s="32"/>
      <c r="AP28" s="32"/>
      <c r="AQ28" s="32"/>
      <c r="AR28" s="38">
        <f t="shared" si="4"/>
        <v>50428</v>
      </c>
      <c r="AS28" s="8">
        <f t="shared" si="5"/>
        <v>55717</v>
      </c>
    </row>
    <row r="29" spans="2:45" ht="25.5" x14ac:dyDescent="0.25">
      <c r="B29" s="10" t="s">
        <v>54</v>
      </c>
      <c r="C29" s="11" t="s">
        <v>55</v>
      </c>
      <c r="D29" s="25">
        <v>2135.9</v>
      </c>
      <c r="E29" s="28">
        <v>38.200000000000003</v>
      </c>
      <c r="F29" s="28"/>
      <c r="G29" s="28"/>
      <c r="H29" s="28"/>
      <c r="I29" s="28"/>
      <c r="J29" s="28">
        <v>44.4</v>
      </c>
      <c r="K29" s="15">
        <v>14.9</v>
      </c>
      <c r="L29" s="28">
        <v>58.9</v>
      </c>
      <c r="M29" s="28">
        <v>51.5</v>
      </c>
      <c r="N29" s="15">
        <v>21.9</v>
      </c>
      <c r="O29" s="15"/>
      <c r="P29" s="15">
        <v>6.9</v>
      </c>
      <c r="Q29" s="15">
        <v>416</v>
      </c>
      <c r="R29" s="7">
        <f t="shared" si="2"/>
        <v>2788.6000000000004</v>
      </c>
      <c r="S29" s="7"/>
      <c r="T29" s="7"/>
      <c r="U29" s="7"/>
      <c r="V29" s="7"/>
      <c r="W29" s="32">
        <v>860</v>
      </c>
      <c r="X29" s="32"/>
      <c r="Y29" s="33">
        <v>202</v>
      </c>
      <c r="Z29" s="34">
        <v>580</v>
      </c>
      <c r="AA29" s="35">
        <v>1690</v>
      </c>
      <c r="AB29" s="33">
        <v>3389.6</v>
      </c>
      <c r="AC29" s="32">
        <v>4</v>
      </c>
      <c r="AD29" s="36">
        <f t="shared" si="3"/>
        <v>9514.2000000000007</v>
      </c>
      <c r="AE29" s="37"/>
      <c r="AF29" s="37"/>
      <c r="AG29" s="37"/>
      <c r="AH29" s="32"/>
      <c r="AI29" s="32">
        <v>24</v>
      </c>
      <c r="AJ29" s="32"/>
      <c r="AK29" s="32"/>
      <c r="AL29" s="32"/>
      <c r="AM29" s="32"/>
      <c r="AN29" s="32"/>
      <c r="AO29" s="32"/>
      <c r="AP29" s="32"/>
      <c r="AQ29" s="32"/>
      <c r="AR29" s="38">
        <f t="shared" si="4"/>
        <v>24</v>
      </c>
      <c r="AS29" s="8">
        <f t="shared" si="5"/>
        <v>9538.2000000000007</v>
      </c>
    </row>
    <row r="30" spans="2:45" ht="25.5" x14ac:dyDescent="0.25">
      <c r="B30" s="10" t="s">
        <v>56</v>
      </c>
      <c r="C30" s="11" t="s">
        <v>57</v>
      </c>
      <c r="D30" s="25">
        <v>2077.6999999999998</v>
      </c>
      <c r="E30" s="28">
        <v>0.7</v>
      </c>
      <c r="F30" s="28"/>
      <c r="G30" s="28"/>
      <c r="H30" s="28"/>
      <c r="I30" s="28"/>
      <c r="J30" s="28">
        <v>122.2</v>
      </c>
      <c r="K30" s="15"/>
      <c r="L30" s="28">
        <v>27</v>
      </c>
      <c r="M30" s="28"/>
      <c r="N30" s="15"/>
      <c r="O30" s="15"/>
      <c r="P30" s="15"/>
      <c r="Q30" s="15">
        <v>459.6</v>
      </c>
      <c r="R30" s="7">
        <f t="shared" si="2"/>
        <v>2687.1999999999994</v>
      </c>
      <c r="S30" s="7"/>
      <c r="T30" s="7"/>
      <c r="U30" s="7"/>
      <c r="V30" s="7"/>
      <c r="W30" s="32"/>
      <c r="X30" s="32">
        <v>819</v>
      </c>
      <c r="Y30" s="33">
        <v>50</v>
      </c>
      <c r="Z30" s="34">
        <v>1362</v>
      </c>
      <c r="AA30" s="35">
        <v>697</v>
      </c>
      <c r="AB30" s="33">
        <v>759.9</v>
      </c>
      <c r="AC30" s="32">
        <v>2</v>
      </c>
      <c r="AD30" s="36">
        <f t="shared" si="3"/>
        <v>6377.0999999999985</v>
      </c>
      <c r="AE30" s="37"/>
      <c r="AF30" s="37"/>
      <c r="AG30" s="37"/>
      <c r="AH30" s="32"/>
      <c r="AI30" s="32">
        <v>850</v>
      </c>
      <c r="AJ30" s="32"/>
      <c r="AK30" s="32"/>
      <c r="AL30" s="32"/>
      <c r="AM30" s="32"/>
      <c r="AN30" s="32"/>
      <c r="AO30" s="32"/>
      <c r="AP30" s="32"/>
      <c r="AQ30" s="32"/>
      <c r="AR30" s="38">
        <f t="shared" si="4"/>
        <v>850</v>
      </c>
      <c r="AS30" s="8">
        <f t="shared" si="5"/>
        <v>7227.0999999999985</v>
      </c>
    </row>
    <row r="31" spans="2:45" ht="25.5" x14ac:dyDescent="0.25">
      <c r="B31" s="10" t="s">
        <v>58</v>
      </c>
      <c r="C31" s="11" t="s">
        <v>59</v>
      </c>
      <c r="D31" s="25">
        <v>876.2</v>
      </c>
      <c r="E31" s="28"/>
      <c r="F31" s="28"/>
      <c r="G31" s="28"/>
      <c r="H31" s="28"/>
      <c r="I31" s="28"/>
      <c r="J31" s="28">
        <v>46.3</v>
      </c>
      <c r="K31" s="15"/>
      <c r="L31" s="28"/>
      <c r="M31" s="28"/>
      <c r="N31" s="15"/>
      <c r="O31" s="15"/>
      <c r="P31" s="15"/>
      <c r="Q31" s="15">
        <v>197.2</v>
      </c>
      <c r="R31" s="7">
        <f t="shared" si="2"/>
        <v>1119.7</v>
      </c>
      <c r="S31" s="7"/>
      <c r="T31" s="7"/>
      <c r="U31" s="7"/>
      <c r="V31" s="7"/>
      <c r="W31" s="32">
        <v>103</v>
      </c>
      <c r="X31" s="32"/>
      <c r="Y31" s="33">
        <v>15</v>
      </c>
      <c r="Z31" s="34">
        <v>330</v>
      </c>
      <c r="AA31" s="35">
        <v>502</v>
      </c>
      <c r="AB31" s="33">
        <v>777.3</v>
      </c>
      <c r="AC31" s="32">
        <v>2</v>
      </c>
      <c r="AD31" s="36">
        <f t="shared" si="3"/>
        <v>2849</v>
      </c>
      <c r="AE31" s="37"/>
      <c r="AF31" s="37"/>
      <c r="AG31" s="37"/>
      <c r="AH31" s="32"/>
      <c r="AI31" s="32"/>
      <c r="AJ31" s="32"/>
      <c r="AK31" s="32">
        <v>53</v>
      </c>
      <c r="AL31" s="32"/>
      <c r="AM31" s="32"/>
      <c r="AN31" s="32"/>
      <c r="AO31" s="32"/>
      <c r="AP31" s="32"/>
      <c r="AQ31" s="32"/>
      <c r="AR31" s="38">
        <f t="shared" si="4"/>
        <v>53</v>
      </c>
      <c r="AS31" s="8">
        <f t="shared" si="5"/>
        <v>2902</v>
      </c>
    </row>
    <row r="32" spans="2:45" ht="25.5" x14ac:dyDescent="0.25">
      <c r="B32" s="10" t="s">
        <v>60</v>
      </c>
      <c r="C32" s="11" t="s">
        <v>61</v>
      </c>
      <c r="D32" s="25">
        <v>4074.5</v>
      </c>
      <c r="E32" s="28">
        <v>25.7</v>
      </c>
      <c r="F32" s="28"/>
      <c r="G32" s="28"/>
      <c r="H32" s="28"/>
      <c r="I32" s="28"/>
      <c r="J32" s="28">
        <v>33.9</v>
      </c>
      <c r="K32" s="15"/>
      <c r="L32" s="28">
        <v>56.7</v>
      </c>
      <c r="M32" s="28"/>
      <c r="N32" s="15"/>
      <c r="O32" s="15"/>
      <c r="P32" s="15"/>
      <c r="Q32" s="15">
        <v>649.5</v>
      </c>
      <c r="R32" s="7">
        <f t="shared" si="2"/>
        <v>4840.2999999999993</v>
      </c>
      <c r="S32" s="7"/>
      <c r="T32" s="7"/>
      <c r="U32" s="7"/>
      <c r="V32" s="7"/>
      <c r="W32" s="32">
        <v>274</v>
      </c>
      <c r="X32" s="32"/>
      <c r="Y32" s="33">
        <v>295</v>
      </c>
      <c r="Z32" s="34">
        <v>2081</v>
      </c>
      <c r="AA32" s="35">
        <v>1328</v>
      </c>
      <c r="AB32" s="33">
        <v>4734.7</v>
      </c>
      <c r="AC32" s="32">
        <v>11</v>
      </c>
      <c r="AD32" s="36">
        <f t="shared" si="3"/>
        <v>13564</v>
      </c>
      <c r="AE32" s="37"/>
      <c r="AF32" s="37"/>
      <c r="AG32" s="37"/>
      <c r="AH32" s="32">
        <v>187</v>
      </c>
      <c r="AI32" s="32"/>
      <c r="AJ32" s="32"/>
      <c r="AK32" s="32"/>
      <c r="AL32" s="32"/>
      <c r="AM32" s="32"/>
      <c r="AN32" s="32"/>
      <c r="AO32" s="32"/>
      <c r="AP32" s="32"/>
      <c r="AQ32" s="32"/>
      <c r="AR32" s="38">
        <f t="shared" si="4"/>
        <v>187</v>
      </c>
      <c r="AS32" s="8">
        <f t="shared" si="5"/>
        <v>13751</v>
      </c>
    </row>
    <row r="33" spans="2:45" ht="25.5" x14ac:dyDescent="0.25">
      <c r="B33" s="10" t="s">
        <v>62</v>
      </c>
      <c r="C33" s="11" t="s">
        <v>63</v>
      </c>
      <c r="D33" s="25">
        <v>56581.3</v>
      </c>
      <c r="E33" s="28"/>
      <c r="F33" s="28"/>
      <c r="G33" s="28"/>
      <c r="H33" s="28"/>
      <c r="I33" s="28"/>
      <c r="J33" s="28">
        <v>32.6</v>
      </c>
      <c r="K33" s="15">
        <v>81.3</v>
      </c>
      <c r="L33" s="28">
        <v>222.5</v>
      </c>
      <c r="M33" s="28">
        <v>140.19999999999999</v>
      </c>
      <c r="N33" s="15">
        <v>30.8</v>
      </c>
      <c r="O33" s="15"/>
      <c r="P33" s="15"/>
      <c r="Q33" s="15">
        <v>9408.4</v>
      </c>
      <c r="R33" s="7">
        <f t="shared" si="2"/>
        <v>66497.100000000006</v>
      </c>
      <c r="S33" s="7"/>
      <c r="T33" s="7"/>
      <c r="U33" s="7"/>
      <c r="V33" s="7"/>
      <c r="W33" s="32">
        <v>1797</v>
      </c>
      <c r="X33" s="32">
        <v>10</v>
      </c>
      <c r="Y33" s="33">
        <v>56</v>
      </c>
      <c r="Z33" s="34">
        <v>13758</v>
      </c>
      <c r="AA33" s="35">
        <v>193</v>
      </c>
      <c r="AB33" s="33">
        <v>1537.2</v>
      </c>
      <c r="AC33" s="32">
        <v>2</v>
      </c>
      <c r="AD33" s="36">
        <f t="shared" si="3"/>
        <v>83850.3</v>
      </c>
      <c r="AE33" s="37">
        <v>2.4</v>
      </c>
      <c r="AF33" s="37"/>
      <c r="AG33" s="37"/>
      <c r="AH33" s="32">
        <v>390.3</v>
      </c>
      <c r="AI33" s="32">
        <v>152</v>
      </c>
      <c r="AJ33" s="32"/>
      <c r="AK33" s="32"/>
      <c r="AL33" s="32"/>
      <c r="AM33" s="32"/>
      <c r="AN33" s="32"/>
      <c r="AO33" s="32"/>
      <c r="AP33" s="32">
        <v>100</v>
      </c>
      <c r="AQ33" s="32"/>
      <c r="AR33" s="38">
        <f t="shared" si="4"/>
        <v>644.70000000000005</v>
      </c>
      <c r="AS33" s="8">
        <f t="shared" si="5"/>
        <v>84495</v>
      </c>
    </row>
    <row r="34" spans="2:45" ht="25.5" x14ac:dyDescent="0.25">
      <c r="B34" s="10" t="s">
        <v>64</v>
      </c>
      <c r="C34" s="11" t="s">
        <v>65</v>
      </c>
      <c r="D34" s="25">
        <v>2485.4</v>
      </c>
      <c r="E34" s="28">
        <v>34</v>
      </c>
      <c r="F34" s="28"/>
      <c r="G34" s="28"/>
      <c r="H34" s="28"/>
      <c r="I34" s="28"/>
      <c r="J34" s="28">
        <v>20</v>
      </c>
      <c r="K34" s="15"/>
      <c r="L34" s="28">
        <v>0.1</v>
      </c>
      <c r="M34" s="28"/>
      <c r="N34" s="15"/>
      <c r="O34" s="15"/>
      <c r="P34" s="15"/>
      <c r="Q34" s="15">
        <v>560.5</v>
      </c>
      <c r="R34" s="7">
        <f t="shared" si="2"/>
        <v>3100</v>
      </c>
      <c r="S34" s="7"/>
      <c r="T34" s="7"/>
      <c r="U34" s="7"/>
      <c r="V34" s="7"/>
      <c r="W34" s="32">
        <v>194</v>
      </c>
      <c r="X34" s="32">
        <v>397</v>
      </c>
      <c r="Y34" s="33">
        <v>331</v>
      </c>
      <c r="Z34" s="34">
        <v>204</v>
      </c>
      <c r="AA34" s="35">
        <v>1362</v>
      </c>
      <c r="AB34" s="33">
        <v>2209.6999999999998</v>
      </c>
      <c r="AC34" s="32">
        <v>3</v>
      </c>
      <c r="AD34" s="36">
        <f t="shared" si="3"/>
        <v>7800.7</v>
      </c>
      <c r="AE34" s="37"/>
      <c r="AF34" s="37"/>
      <c r="AG34" s="37"/>
      <c r="AH34" s="32">
        <v>19.7</v>
      </c>
      <c r="AI34" s="32">
        <v>215.2</v>
      </c>
      <c r="AJ34" s="32"/>
      <c r="AK34" s="32"/>
      <c r="AL34" s="32"/>
      <c r="AM34" s="32"/>
      <c r="AN34" s="32">
        <v>800</v>
      </c>
      <c r="AO34" s="32"/>
      <c r="AP34" s="32"/>
      <c r="AQ34" s="32">
        <v>7</v>
      </c>
      <c r="AR34" s="38">
        <f t="shared" si="4"/>
        <v>1041.9000000000001</v>
      </c>
      <c r="AS34" s="8">
        <f t="shared" si="5"/>
        <v>8842.6</v>
      </c>
    </row>
    <row r="35" spans="2:45" ht="25.5" x14ac:dyDescent="0.25">
      <c r="B35" s="10" t="s">
        <v>66</v>
      </c>
      <c r="C35" s="11" t="s">
        <v>67</v>
      </c>
      <c r="D35" s="25">
        <v>5704.4</v>
      </c>
      <c r="E35" s="28">
        <v>1.5</v>
      </c>
      <c r="F35" s="28"/>
      <c r="G35" s="28"/>
      <c r="H35" s="28"/>
      <c r="I35" s="28"/>
      <c r="J35" s="28">
        <v>117.7</v>
      </c>
      <c r="K35" s="15"/>
      <c r="L35" s="28"/>
      <c r="M35" s="28"/>
      <c r="N35" s="15"/>
      <c r="O35" s="15"/>
      <c r="P35" s="15"/>
      <c r="Q35" s="15">
        <v>1381.6</v>
      </c>
      <c r="R35" s="7">
        <f t="shared" si="2"/>
        <v>7205.1999999999989</v>
      </c>
      <c r="S35" s="7"/>
      <c r="T35" s="7"/>
      <c r="U35" s="7"/>
      <c r="V35" s="7"/>
      <c r="W35" s="32">
        <v>8</v>
      </c>
      <c r="X35" s="32"/>
      <c r="Y35" s="33">
        <v>284</v>
      </c>
      <c r="Z35" s="34">
        <v>1402</v>
      </c>
      <c r="AA35" s="35">
        <v>1716</v>
      </c>
      <c r="AB35" s="33">
        <v>2436.6999999999998</v>
      </c>
      <c r="AC35" s="32">
        <v>5</v>
      </c>
      <c r="AD35" s="36">
        <f t="shared" si="3"/>
        <v>13056.899999999998</v>
      </c>
      <c r="AE35" s="37"/>
      <c r="AF35" s="37"/>
      <c r="AG35" s="37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8">
        <f t="shared" si="4"/>
        <v>0</v>
      </c>
      <c r="AS35" s="8">
        <f t="shared" si="5"/>
        <v>13056.899999999998</v>
      </c>
    </row>
    <row r="36" spans="2:45" ht="25.5" x14ac:dyDescent="0.25">
      <c r="B36" s="10" t="s">
        <v>68</v>
      </c>
      <c r="C36" s="11" t="s">
        <v>69</v>
      </c>
      <c r="D36" s="25">
        <v>12097.6</v>
      </c>
      <c r="E36" s="28">
        <v>4.7</v>
      </c>
      <c r="F36" s="30"/>
      <c r="G36" s="30"/>
      <c r="H36" s="30"/>
      <c r="I36" s="30"/>
      <c r="J36" s="28">
        <v>284.7</v>
      </c>
      <c r="K36" s="15">
        <v>8.6999999999999993</v>
      </c>
      <c r="L36" s="28">
        <v>461.1</v>
      </c>
      <c r="M36" s="28">
        <v>362.2</v>
      </c>
      <c r="N36" s="15"/>
      <c r="O36" s="15"/>
      <c r="P36" s="15">
        <v>2.2999999999999998</v>
      </c>
      <c r="Q36" s="15">
        <v>2356.3000000000002</v>
      </c>
      <c r="R36" s="7">
        <f t="shared" si="2"/>
        <v>15577.600000000002</v>
      </c>
      <c r="S36" s="7"/>
      <c r="T36" s="7"/>
      <c r="U36" s="7"/>
      <c r="V36" s="7"/>
      <c r="W36" s="32">
        <v>62</v>
      </c>
      <c r="X36" s="32">
        <v>64</v>
      </c>
      <c r="Y36" s="33">
        <v>1837</v>
      </c>
      <c r="Z36" s="34">
        <v>726</v>
      </c>
      <c r="AA36" s="35">
        <v>4649</v>
      </c>
      <c r="AB36" s="33">
        <v>3939.9</v>
      </c>
      <c r="AC36" s="32">
        <v>6</v>
      </c>
      <c r="AD36" s="36">
        <f t="shared" si="3"/>
        <v>26861.500000000004</v>
      </c>
      <c r="AE36" s="37"/>
      <c r="AF36" s="37"/>
      <c r="AG36" s="37"/>
      <c r="AH36" s="32">
        <v>1138</v>
      </c>
      <c r="AI36" s="32"/>
      <c r="AJ36" s="32"/>
      <c r="AK36" s="32"/>
      <c r="AL36" s="32"/>
      <c r="AM36" s="32"/>
      <c r="AN36" s="32">
        <v>1912</v>
      </c>
      <c r="AO36" s="32"/>
      <c r="AP36" s="32"/>
      <c r="AQ36" s="32"/>
      <c r="AR36" s="38">
        <f t="shared" si="4"/>
        <v>3050</v>
      </c>
      <c r="AS36" s="8">
        <f t="shared" si="5"/>
        <v>29911.500000000004</v>
      </c>
    </row>
    <row r="37" spans="2:45" x14ac:dyDescent="0.25"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6"/>
      <c r="S37" s="18"/>
      <c r="T37" s="18"/>
      <c r="U37" s="18"/>
      <c r="V37" s="18"/>
      <c r="W37" s="19"/>
      <c r="X37" s="19"/>
      <c r="Y37" s="19"/>
      <c r="Z37" s="19"/>
      <c r="AA37" s="19"/>
      <c r="AB37" s="19"/>
      <c r="AC37" s="20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20"/>
      <c r="AQ37" s="18"/>
      <c r="AR37" s="17"/>
      <c r="AS37" s="18"/>
    </row>
    <row r="38" spans="2:45" x14ac:dyDescent="0.25">
      <c r="R38" s="2"/>
      <c r="S38" s="2"/>
      <c r="T38" s="2"/>
      <c r="U38" s="2"/>
      <c r="V38" s="2"/>
      <c r="Y38" s="2"/>
    </row>
    <row r="40" spans="2:45" x14ac:dyDescent="0.25">
      <c r="W40" s="2"/>
      <c r="X40" s="2"/>
    </row>
  </sheetData>
  <mergeCells count="31">
    <mergeCell ref="AQ3:AQ4"/>
    <mergeCell ref="AR3:AR4"/>
    <mergeCell ref="AS3:AS4"/>
    <mergeCell ref="AI3:AI4"/>
    <mergeCell ref="AK3:AK4"/>
    <mergeCell ref="AL3:AL4"/>
    <mergeCell ref="AM3:AM4"/>
    <mergeCell ref="AN3:AN4"/>
    <mergeCell ref="B3:B4"/>
    <mergeCell ref="C3:C4"/>
    <mergeCell ref="AC3:AC4"/>
    <mergeCell ref="B1:AB1"/>
    <mergeCell ref="AP3:AP4"/>
    <mergeCell ref="AH3:AH4"/>
    <mergeCell ref="D3:R3"/>
    <mergeCell ref="W3:W4"/>
    <mergeCell ref="Y3:Y4"/>
    <mergeCell ref="Z3:Z4"/>
    <mergeCell ref="AF3:AF4"/>
    <mergeCell ref="AD3:AD4"/>
    <mergeCell ref="AE3:AE4"/>
    <mergeCell ref="AA3:AA4"/>
    <mergeCell ref="AB3:AB4"/>
    <mergeCell ref="S3:S4"/>
    <mergeCell ref="T3:T4"/>
    <mergeCell ref="U3:U4"/>
    <mergeCell ref="V3:V4"/>
    <mergeCell ref="AO3:AO4"/>
    <mergeCell ref="AJ3:AJ4"/>
    <mergeCell ref="AG3:AG4"/>
    <mergeCell ref="X3:X4"/>
  </mergeCells>
  <phoneticPr fontId="6" type="noConversion"/>
  <pageMargins left="0.11811023622047245" right="0" top="0.55118110236220474" bottom="0" header="0.31496062992125984" footer="0.31496062992125984"/>
  <pageSetup paperSize="8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pinner 1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pinner 2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Spinner 3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Spinner 4">
              <controlPr defaultSize="0" autoFill="0" autoLine="0" autoPict="0">
                <anchor moveWithCells="1">
                  <from>
                    <xdr:col>2</xdr:col>
                    <xdr:colOff>180975</xdr:colOff>
                    <xdr:row>42</xdr:row>
                    <xdr:rowOff>0</xdr:rowOff>
                  </from>
                  <to>
                    <xdr:col>2</xdr:col>
                    <xdr:colOff>180975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Spinner 5">
              <controlPr defaultSize="0" autoFill="0" autoLine="0" autoPict="0">
                <anchor moveWithCells="1">
                  <from>
                    <xdr:col>2</xdr:col>
                    <xdr:colOff>180975</xdr:colOff>
                    <xdr:row>42</xdr:row>
                    <xdr:rowOff>0</xdr:rowOff>
                  </from>
                  <to>
                    <xdr:col>2</xdr:col>
                    <xdr:colOff>180975</xdr:colOff>
                    <xdr:row>42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Spinner 6">
              <controlPr defaultSize="0" autoFill="0" autoLine="0" autoPict="0">
                <anchor moveWithCells="1">
                  <from>
                    <xdr:col>2</xdr:col>
                    <xdr:colOff>180975</xdr:colOff>
                    <xdr:row>42</xdr:row>
                    <xdr:rowOff>0</xdr:rowOff>
                  </from>
                  <to>
                    <xdr:col>2</xdr:col>
                    <xdr:colOff>180975</xdr:colOff>
                    <xdr:row>42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S38"/>
  <sheetViews>
    <sheetView workbookViewId="0">
      <selection activeCell="A20" sqref="A20:XFD20"/>
    </sheetView>
  </sheetViews>
  <sheetFormatPr defaultRowHeight="15" x14ac:dyDescent="0.25"/>
  <cols>
    <col min="2" max="2" width="6.42578125" customWidth="1"/>
    <col min="3" max="3" width="17.85546875" customWidth="1"/>
    <col min="4" max="4" width="11.85546875" customWidth="1"/>
    <col min="5" max="5" width="9.85546875" customWidth="1"/>
    <col min="6" max="8" width="8.5703125" customWidth="1"/>
    <col min="9" max="9" width="10.140625" customWidth="1"/>
    <col min="10" max="10" width="11.42578125" customWidth="1"/>
    <col min="11" max="11" width="10" customWidth="1"/>
    <col min="12" max="12" width="10.140625" customWidth="1"/>
    <col min="13" max="13" width="10.5703125" customWidth="1"/>
    <col min="14" max="14" width="10.28515625" customWidth="1"/>
    <col min="15" max="15" width="9.42578125" customWidth="1"/>
    <col min="16" max="16" width="9.85546875" customWidth="1"/>
    <col min="17" max="17" width="11.28515625" customWidth="1"/>
    <col min="18" max="18" width="12.85546875" customWidth="1"/>
    <col min="19" max="19" width="12.28515625" customWidth="1"/>
    <col min="20" max="21" width="10.28515625" customWidth="1"/>
    <col min="22" max="22" width="8.5703125" customWidth="1"/>
    <col min="23" max="23" width="9.5703125" bestFit="1" customWidth="1"/>
    <col min="24" max="24" width="13.42578125" customWidth="1"/>
    <col min="25" max="25" width="9.7109375" bestFit="1" customWidth="1"/>
    <col min="26" max="26" width="12.140625" style="3" customWidth="1"/>
    <col min="27" max="27" width="11.85546875" style="3" customWidth="1"/>
    <col min="28" max="28" width="12.140625" style="3" customWidth="1"/>
    <col min="29" max="29" width="11" customWidth="1"/>
    <col min="30" max="30" width="12.85546875" customWidth="1"/>
    <col min="31" max="31" width="13.42578125" customWidth="1"/>
    <col min="32" max="33" width="14.28515625" customWidth="1"/>
    <col min="34" max="34" width="12.7109375" customWidth="1"/>
    <col min="35" max="36" width="12" customWidth="1"/>
    <col min="37" max="37" width="12.140625" customWidth="1"/>
    <col min="38" max="38" width="9.140625" customWidth="1"/>
    <col min="39" max="39" width="10.7109375" customWidth="1"/>
    <col min="40" max="42" width="12.140625" customWidth="1"/>
    <col min="43" max="43" width="9.85546875" customWidth="1"/>
    <col min="44" max="44" width="12.5703125" customWidth="1"/>
    <col min="45" max="45" width="13.85546875" customWidth="1"/>
  </cols>
  <sheetData>
    <row r="1" spans="2:45" ht="18.75" x14ac:dyDescent="0.3">
      <c r="W1" s="1" t="s">
        <v>98</v>
      </c>
      <c r="X1" s="1"/>
      <c r="Y1" s="1"/>
    </row>
    <row r="2" spans="2:45" x14ac:dyDescent="0.25">
      <c r="AQ2" t="s">
        <v>83</v>
      </c>
    </row>
    <row r="3" spans="2:45" ht="18.75" customHeight="1" x14ac:dyDescent="0.25">
      <c r="B3" s="84" t="s">
        <v>0</v>
      </c>
      <c r="C3" s="84" t="s">
        <v>1</v>
      </c>
      <c r="D3" s="90" t="s">
        <v>2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84" t="s">
        <v>92</v>
      </c>
      <c r="T3" s="82" t="s">
        <v>93</v>
      </c>
      <c r="U3" s="82" t="s">
        <v>94</v>
      </c>
      <c r="V3" s="82" t="s">
        <v>95</v>
      </c>
      <c r="W3" s="84" t="s">
        <v>3</v>
      </c>
      <c r="X3" s="86" t="s">
        <v>112</v>
      </c>
      <c r="Y3" s="91" t="s">
        <v>71</v>
      </c>
      <c r="Z3" s="91" t="s">
        <v>72</v>
      </c>
      <c r="AA3" s="91" t="s">
        <v>73</v>
      </c>
      <c r="AB3" s="91" t="s">
        <v>4</v>
      </c>
      <c r="AC3" s="84" t="s">
        <v>5</v>
      </c>
      <c r="AD3" s="91" t="s">
        <v>6</v>
      </c>
      <c r="AE3" s="84" t="s">
        <v>84</v>
      </c>
      <c r="AF3" s="83" t="s">
        <v>88</v>
      </c>
      <c r="AG3" s="84" t="s">
        <v>104</v>
      </c>
      <c r="AH3" s="84" t="s">
        <v>85</v>
      </c>
      <c r="AI3" s="84" t="s">
        <v>86</v>
      </c>
      <c r="AJ3" s="84" t="s">
        <v>97</v>
      </c>
      <c r="AK3" s="84" t="s">
        <v>70</v>
      </c>
      <c r="AL3" s="84" t="s">
        <v>74</v>
      </c>
      <c r="AM3" s="84" t="s">
        <v>76</v>
      </c>
      <c r="AN3" s="84" t="s">
        <v>108</v>
      </c>
      <c r="AO3" s="84" t="s">
        <v>96</v>
      </c>
      <c r="AP3" s="84" t="s">
        <v>87</v>
      </c>
      <c r="AQ3" s="84" t="s">
        <v>75</v>
      </c>
      <c r="AR3" s="93" t="s">
        <v>7</v>
      </c>
      <c r="AS3" s="91" t="s">
        <v>8</v>
      </c>
    </row>
    <row r="4" spans="2:45" ht="51" customHeight="1" x14ac:dyDescent="0.25">
      <c r="B4" s="85"/>
      <c r="C4" s="85"/>
      <c r="D4" s="4" t="s">
        <v>79</v>
      </c>
      <c r="E4" s="4" t="s">
        <v>80</v>
      </c>
      <c r="F4" s="4" t="s">
        <v>99</v>
      </c>
      <c r="G4" s="4" t="s">
        <v>100</v>
      </c>
      <c r="H4" s="4" t="s">
        <v>110</v>
      </c>
      <c r="I4" s="4" t="s">
        <v>111</v>
      </c>
      <c r="J4" s="4" t="s">
        <v>81</v>
      </c>
      <c r="K4" s="4" t="s">
        <v>78</v>
      </c>
      <c r="L4" s="4" t="s">
        <v>89</v>
      </c>
      <c r="M4" s="4" t="s">
        <v>90</v>
      </c>
      <c r="N4" s="4" t="s">
        <v>101</v>
      </c>
      <c r="O4" s="4" t="s">
        <v>102</v>
      </c>
      <c r="P4" s="4" t="s">
        <v>103</v>
      </c>
      <c r="Q4" s="4" t="s">
        <v>109</v>
      </c>
      <c r="R4" s="5" t="s">
        <v>77</v>
      </c>
      <c r="S4" s="92"/>
      <c r="T4" s="83"/>
      <c r="U4" s="83"/>
      <c r="V4" s="83"/>
      <c r="W4" s="84"/>
      <c r="X4" s="87"/>
      <c r="Y4" s="91"/>
      <c r="Z4" s="91"/>
      <c r="AA4" s="85"/>
      <c r="AB4" s="91"/>
      <c r="AC4" s="85"/>
      <c r="AD4" s="91"/>
      <c r="AE4" s="85"/>
      <c r="AF4" s="92"/>
      <c r="AG4" s="85"/>
      <c r="AH4" s="85"/>
      <c r="AI4" s="85"/>
      <c r="AJ4" s="85"/>
      <c r="AK4" s="85"/>
      <c r="AL4" s="85"/>
      <c r="AM4" s="85"/>
      <c r="AN4" s="84"/>
      <c r="AO4" s="84"/>
      <c r="AP4" s="84"/>
      <c r="AQ4" s="85"/>
      <c r="AR4" s="85"/>
      <c r="AS4" s="85"/>
    </row>
    <row r="5" spans="2:45" ht="35.25" customHeight="1" x14ac:dyDescent="0.25">
      <c r="B5" s="12"/>
      <c r="C5" s="54" t="s">
        <v>91</v>
      </c>
      <c r="D5" s="7">
        <f>SUM(D6:D36)</f>
        <v>442037</v>
      </c>
      <c r="E5" s="7">
        <f t="shared" ref="E5:Q5" si="0">SUM(E6:E36)</f>
        <v>2484.9999999999995</v>
      </c>
      <c r="F5" s="7">
        <f t="shared" si="0"/>
        <v>194</v>
      </c>
      <c r="G5" s="7">
        <f t="shared" si="0"/>
        <v>663</v>
      </c>
      <c r="H5" s="7">
        <f t="shared" si="0"/>
        <v>787</v>
      </c>
      <c r="I5" s="7">
        <f t="shared" si="0"/>
        <v>2419</v>
      </c>
      <c r="J5" s="7">
        <f t="shared" si="0"/>
        <v>11746</v>
      </c>
      <c r="K5" s="7">
        <f t="shared" si="0"/>
        <v>1403</v>
      </c>
      <c r="L5" s="7">
        <f t="shared" si="0"/>
        <v>4208</v>
      </c>
      <c r="M5" s="7">
        <f t="shared" si="0"/>
        <v>2101.04</v>
      </c>
      <c r="N5" s="7">
        <f t="shared" si="0"/>
        <v>1259</v>
      </c>
      <c r="O5" s="7">
        <f t="shared" si="0"/>
        <v>416</v>
      </c>
      <c r="P5" s="7">
        <f t="shared" si="0"/>
        <v>927</v>
      </c>
      <c r="Q5" s="7">
        <f t="shared" si="0"/>
        <v>82143</v>
      </c>
      <c r="R5" s="7">
        <f>SUM(R6:R36)</f>
        <v>552788.03999999992</v>
      </c>
      <c r="S5" s="7">
        <f t="shared" ref="S5:V5" si="1">SUM(S6:S36)</f>
        <v>0</v>
      </c>
      <c r="T5" s="7">
        <f t="shared" si="1"/>
        <v>0</v>
      </c>
      <c r="U5" s="7">
        <f t="shared" si="1"/>
        <v>0</v>
      </c>
      <c r="V5" s="7">
        <f t="shared" si="1"/>
        <v>0</v>
      </c>
      <c r="W5" s="7">
        <f>SUM(W6:W36)</f>
        <v>13516</v>
      </c>
      <c r="X5" s="7">
        <f>SUM(X6:X36)</f>
        <v>4189</v>
      </c>
      <c r="Y5" s="7">
        <f t="shared" ref="Y5:AR5" si="2">SUM(Y6:Y36)</f>
        <v>35168</v>
      </c>
      <c r="Z5" s="7">
        <f t="shared" si="2"/>
        <v>114440</v>
      </c>
      <c r="AA5" s="7">
        <f t="shared" si="2"/>
        <v>108125</v>
      </c>
      <c r="AB5" s="7">
        <f t="shared" si="2"/>
        <v>113262.79999999996</v>
      </c>
      <c r="AC5" s="7">
        <f t="shared" si="2"/>
        <v>196.60000000000002</v>
      </c>
      <c r="AD5" s="7">
        <f t="shared" si="2"/>
        <v>941685.44000000006</v>
      </c>
      <c r="AE5" s="7">
        <f t="shared" si="2"/>
        <v>1305.4000000000001</v>
      </c>
      <c r="AF5" s="7">
        <f t="shared" si="2"/>
        <v>335</v>
      </c>
      <c r="AG5" s="7"/>
      <c r="AH5" s="7">
        <f t="shared" si="2"/>
        <v>9205.17</v>
      </c>
      <c r="AI5" s="7">
        <f t="shared" si="2"/>
        <v>2251.2999999999997</v>
      </c>
      <c r="AJ5" s="7">
        <f t="shared" si="2"/>
        <v>0</v>
      </c>
      <c r="AK5" s="7">
        <f t="shared" si="2"/>
        <v>2791.5</v>
      </c>
      <c r="AL5" s="7">
        <f t="shared" si="2"/>
        <v>0</v>
      </c>
      <c r="AM5" s="7">
        <f t="shared" si="2"/>
        <v>1710</v>
      </c>
      <c r="AN5" s="7">
        <f t="shared" si="2"/>
        <v>60702</v>
      </c>
      <c r="AO5" s="7">
        <f t="shared" si="2"/>
        <v>0</v>
      </c>
      <c r="AP5" s="7">
        <f t="shared" si="2"/>
        <v>185</v>
      </c>
      <c r="AQ5" s="7">
        <f t="shared" si="2"/>
        <v>17</v>
      </c>
      <c r="AR5" s="7">
        <f t="shared" si="2"/>
        <v>78502.37</v>
      </c>
      <c r="AS5" s="9">
        <f>SUM(AS6:AS36)</f>
        <v>1020187.8099999998</v>
      </c>
    </row>
    <row r="6" spans="2:45" ht="26.25" customHeight="1" x14ac:dyDescent="0.25">
      <c r="B6" s="10" t="s">
        <v>9</v>
      </c>
      <c r="C6" s="11" t="s">
        <v>10</v>
      </c>
      <c r="D6" s="24">
        <v>387.6</v>
      </c>
      <c r="E6" s="14">
        <v>0.2</v>
      </c>
      <c r="F6" s="14"/>
      <c r="G6" s="14"/>
      <c r="H6" s="14"/>
      <c r="I6" s="14"/>
      <c r="J6" s="14">
        <v>32.799999999999997</v>
      </c>
      <c r="K6" s="14"/>
      <c r="L6" s="31"/>
      <c r="M6" s="31"/>
      <c r="N6" s="14"/>
      <c r="O6" s="14"/>
      <c r="P6" s="14"/>
      <c r="Q6" s="14">
        <v>80.599999999999994</v>
      </c>
      <c r="R6" s="7">
        <f>SUM(D6:Q6)</f>
        <v>501.20000000000005</v>
      </c>
      <c r="S6" s="7"/>
      <c r="T6" s="7"/>
      <c r="U6" s="7"/>
      <c r="V6" s="7"/>
      <c r="W6" s="40">
        <v>29</v>
      </c>
      <c r="X6" s="40"/>
      <c r="Y6" s="41">
        <v>12</v>
      </c>
      <c r="Z6" s="42">
        <v>55</v>
      </c>
      <c r="AA6" s="43">
        <v>553</v>
      </c>
      <c r="AB6" s="41">
        <v>626.4</v>
      </c>
      <c r="AC6" s="40">
        <v>3</v>
      </c>
      <c r="AD6" s="44">
        <f>SUM(R6+W6+Y6+Z6+AA6+AB6+AC6+X6)</f>
        <v>1779.6</v>
      </c>
      <c r="AE6" s="45"/>
      <c r="AF6" s="40"/>
      <c r="AG6" s="40"/>
      <c r="AH6" s="40">
        <v>466</v>
      </c>
      <c r="AI6" s="40"/>
      <c r="AJ6" s="40"/>
      <c r="AK6" s="40">
        <v>30</v>
      </c>
      <c r="AL6" s="40"/>
      <c r="AM6" s="40"/>
      <c r="AN6" s="40"/>
      <c r="AO6" s="40"/>
      <c r="AP6" s="40"/>
      <c r="AQ6" s="46"/>
      <c r="AR6" s="38">
        <f>SUM(AE6:AQ6)</f>
        <v>496</v>
      </c>
      <c r="AS6" s="47">
        <f t="shared" ref="AS6:AS36" si="3">SUM(AD6+AR6)</f>
        <v>2275.6</v>
      </c>
    </row>
    <row r="7" spans="2:45" ht="26.25" customHeight="1" x14ac:dyDescent="0.25">
      <c r="B7" s="10" t="s">
        <v>11</v>
      </c>
      <c r="C7" s="11" t="s">
        <v>12</v>
      </c>
      <c r="D7" s="25">
        <v>5350.3</v>
      </c>
      <c r="E7" s="15"/>
      <c r="F7" s="15"/>
      <c r="G7" s="15"/>
      <c r="H7" s="15">
        <v>762.7</v>
      </c>
      <c r="I7" s="15">
        <v>2419</v>
      </c>
      <c r="J7" s="15">
        <v>121.8</v>
      </c>
      <c r="K7" s="15">
        <v>73.400000000000006</v>
      </c>
      <c r="L7" s="28">
        <v>0.1</v>
      </c>
      <c r="M7" s="28">
        <v>24.54</v>
      </c>
      <c r="N7" s="15"/>
      <c r="O7" s="15"/>
      <c r="P7" s="15"/>
      <c r="Q7" s="15">
        <v>1003.1</v>
      </c>
      <c r="R7" s="7">
        <f t="shared" ref="R7:R36" si="4">SUM(D7:Q7)</f>
        <v>9754.94</v>
      </c>
      <c r="S7" s="7"/>
      <c r="T7" s="7"/>
      <c r="U7" s="7"/>
      <c r="V7" s="7"/>
      <c r="W7" s="32">
        <v>4114</v>
      </c>
      <c r="X7" s="32"/>
      <c r="Y7" s="33">
        <v>186</v>
      </c>
      <c r="Z7" s="34">
        <v>322</v>
      </c>
      <c r="AA7" s="35">
        <v>7195</v>
      </c>
      <c r="AB7" s="33">
        <v>6164.4</v>
      </c>
      <c r="AC7" s="32">
        <v>3</v>
      </c>
      <c r="AD7" s="44">
        <f t="shared" ref="AD7:AD36" si="5">SUM(R7+W7+Y7+Z7+AA7+AB7+AC7+X7)</f>
        <v>27739.340000000004</v>
      </c>
      <c r="AE7" s="37"/>
      <c r="AF7" s="32"/>
      <c r="AG7" s="32"/>
      <c r="AH7" s="32">
        <v>265.3</v>
      </c>
      <c r="AI7" s="32"/>
      <c r="AJ7" s="32"/>
      <c r="AK7" s="32"/>
      <c r="AL7" s="32"/>
      <c r="AM7" s="32"/>
      <c r="AN7" s="32"/>
      <c r="AO7" s="32"/>
      <c r="AP7" s="32"/>
      <c r="AQ7" s="38"/>
      <c r="AR7" s="38">
        <f t="shared" ref="AR7:AR36" si="6">SUM(AE7:AQ7)</f>
        <v>265.3</v>
      </c>
      <c r="AS7" s="47">
        <f t="shared" si="3"/>
        <v>28004.640000000003</v>
      </c>
    </row>
    <row r="8" spans="2:45" ht="26.25" customHeight="1" x14ac:dyDescent="0.25">
      <c r="B8" s="10" t="s">
        <v>13</v>
      </c>
      <c r="C8" s="11" t="s">
        <v>14</v>
      </c>
      <c r="D8" s="25">
        <v>532.29999999999995</v>
      </c>
      <c r="E8" s="15">
        <v>0.2</v>
      </c>
      <c r="F8" s="15"/>
      <c r="G8" s="15"/>
      <c r="H8" s="15"/>
      <c r="I8" s="15"/>
      <c r="J8" s="15">
        <v>5</v>
      </c>
      <c r="K8" s="16"/>
      <c r="L8" s="29"/>
      <c r="M8" s="29"/>
      <c r="N8" s="16"/>
      <c r="O8" s="16"/>
      <c r="P8" s="16"/>
      <c r="Q8" s="16">
        <v>105.1</v>
      </c>
      <c r="R8" s="7">
        <f t="shared" si="4"/>
        <v>642.6</v>
      </c>
      <c r="S8" s="7"/>
      <c r="T8" s="7"/>
      <c r="U8" s="7"/>
      <c r="V8" s="7"/>
      <c r="W8" s="32">
        <v>220</v>
      </c>
      <c r="X8" s="32"/>
      <c r="Y8" s="33">
        <v>22</v>
      </c>
      <c r="Z8" s="34"/>
      <c r="AA8" s="35">
        <v>281</v>
      </c>
      <c r="AB8" s="33">
        <v>952.6</v>
      </c>
      <c r="AC8" s="32"/>
      <c r="AD8" s="44">
        <f t="shared" si="5"/>
        <v>2118.1999999999998</v>
      </c>
      <c r="AE8" s="37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8"/>
      <c r="AR8" s="38">
        <f t="shared" si="6"/>
        <v>0</v>
      </c>
      <c r="AS8" s="47">
        <f t="shared" si="3"/>
        <v>2118.1999999999998</v>
      </c>
    </row>
    <row r="9" spans="2:45" ht="26.25" customHeight="1" x14ac:dyDescent="0.25">
      <c r="B9" s="10" t="s">
        <v>15</v>
      </c>
      <c r="C9" s="11" t="s">
        <v>16</v>
      </c>
      <c r="D9" s="25">
        <v>8550.1</v>
      </c>
      <c r="E9" s="15">
        <v>13.8</v>
      </c>
      <c r="F9" s="15"/>
      <c r="G9" s="15"/>
      <c r="H9" s="15"/>
      <c r="I9" s="15"/>
      <c r="J9" s="15">
        <v>352.3</v>
      </c>
      <c r="K9" s="15"/>
      <c r="L9" s="28">
        <v>248.3</v>
      </c>
      <c r="M9" s="28">
        <v>104.4</v>
      </c>
      <c r="N9" s="15">
        <v>25.8</v>
      </c>
      <c r="O9" s="15"/>
      <c r="P9" s="15">
        <v>46.9</v>
      </c>
      <c r="Q9" s="15">
        <v>1788.4</v>
      </c>
      <c r="R9" s="7">
        <f t="shared" si="4"/>
        <v>11129.999999999996</v>
      </c>
      <c r="S9" s="7"/>
      <c r="T9" s="7"/>
      <c r="U9" s="7"/>
      <c r="V9" s="7"/>
      <c r="W9" s="32">
        <v>471</v>
      </c>
      <c r="X9" s="32"/>
      <c r="Y9" s="33">
        <v>2927</v>
      </c>
      <c r="Z9" s="34">
        <v>2514</v>
      </c>
      <c r="AA9" s="35">
        <v>19113</v>
      </c>
      <c r="AB9" s="33">
        <v>10030.6</v>
      </c>
      <c r="AC9" s="32"/>
      <c r="AD9" s="44">
        <f t="shared" si="5"/>
        <v>46185.599999999999</v>
      </c>
      <c r="AE9" s="37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8"/>
      <c r="AR9" s="38">
        <f t="shared" si="6"/>
        <v>0</v>
      </c>
      <c r="AS9" s="47">
        <f t="shared" si="3"/>
        <v>46185.599999999999</v>
      </c>
    </row>
    <row r="10" spans="2:45" ht="26.25" customHeight="1" x14ac:dyDescent="0.25">
      <c r="B10" s="10" t="s">
        <v>17</v>
      </c>
      <c r="C10" s="11" t="s">
        <v>18</v>
      </c>
      <c r="D10" s="25">
        <v>7551.6</v>
      </c>
      <c r="E10" s="15"/>
      <c r="F10" s="15"/>
      <c r="G10" s="15"/>
      <c r="H10" s="15"/>
      <c r="I10" s="15"/>
      <c r="J10" s="15">
        <v>34.799999999999997</v>
      </c>
      <c r="K10" s="15">
        <v>11.8</v>
      </c>
      <c r="L10" s="28">
        <v>51.9</v>
      </c>
      <c r="M10" s="28"/>
      <c r="N10" s="15">
        <v>41.2</v>
      </c>
      <c r="O10" s="15"/>
      <c r="P10" s="15"/>
      <c r="Q10" s="15">
        <v>1544</v>
      </c>
      <c r="R10" s="7">
        <f t="shared" si="4"/>
        <v>9235.2999999999993</v>
      </c>
      <c r="S10" s="7"/>
      <c r="T10" s="7"/>
      <c r="U10" s="7"/>
      <c r="V10" s="7"/>
      <c r="W10" s="32">
        <v>2</v>
      </c>
      <c r="X10" s="32"/>
      <c r="Y10" s="33">
        <v>244</v>
      </c>
      <c r="Z10" s="34">
        <v>292</v>
      </c>
      <c r="AA10" s="35">
        <v>474</v>
      </c>
      <c r="AB10" s="33">
        <v>2240.8000000000002</v>
      </c>
      <c r="AC10" s="32">
        <v>6</v>
      </c>
      <c r="AD10" s="44">
        <f t="shared" si="5"/>
        <v>12494.099999999999</v>
      </c>
      <c r="AE10" s="37"/>
      <c r="AF10" s="32"/>
      <c r="AG10" s="32"/>
      <c r="AH10" s="32"/>
      <c r="AI10" s="32">
        <v>21</v>
      </c>
      <c r="AJ10" s="32"/>
      <c r="AK10" s="32"/>
      <c r="AL10" s="32"/>
      <c r="AM10" s="32"/>
      <c r="AN10" s="32"/>
      <c r="AO10" s="32"/>
      <c r="AP10" s="32"/>
      <c r="AQ10" s="38"/>
      <c r="AR10" s="38">
        <f t="shared" si="6"/>
        <v>21</v>
      </c>
      <c r="AS10" s="47">
        <f t="shared" si="3"/>
        <v>12515.099999999999</v>
      </c>
    </row>
    <row r="11" spans="2:45" ht="26.25" customHeight="1" x14ac:dyDescent="0.25">
      <c r="B11" s="10" t="s">
        <v>19</v>
      </c>
      <c r="C11" s="11" t="s">
        <v>20</v>
      </c>
      <c r="D11" s="25">
        <v>57048.2</v>
      </c>
      <c r="E11" s="15"/>
      <c r="F11" s="15"/>
      <c r="G11" s="15"/>
      <c r="H11" s="15"/>
      <c r="I11" s="15"/>
      <c r="J11" s="15">
        <v>51.9</v>
      </c>
      <c r="K11" s="15">
        <v>83.6</v>
      </c>
      <c r="L11" s="28"/>
      <c r="M11" s="28"/>
      <c r="N11" s="15">
        <v>185.8</v>
      </c>
      <c r="O11" s="15"/>
      <c r="P11" s="15"/>
      <c r="Q11" s="15">
        <v>9938.7000000000007</v>
      </c>
      <c r="R11" s="7">
        <f t="shared" si="4"/>
        <v>67308.2</v>
      </c>
      <c r="S11" s="7"/>
      <c r="T11" s="7"/>
      <c r="U11" s="7"/>
      <c r="V11" s="7"/>
      <c r="W11" s="32"/>
      <c r="X11" s="32"/>
      <c r="Y11" s="33">
        <v>165</v>
      </c>
      <c r="Z11" s="34">
        <v>76</v>
      </c>
      <c r="AA11" s="35">
        <v>507</v>
      </c>
      <c r="AB11" s="33">
        <v>1684</v>
      </c>
      <c r="AC11" s="32">
        <v>6</v>
      </c>
      <c r="AD11" s="44">
        <f t="shared" si="5"/>
        <v>69746.2</v>
      </c>
      <c r="AE11" s="37"/>
      <c r="AF11" s="32"/>
      <c r="AG11" s="32"/>
      <c r="AH11" s="32">
        <v>72</v>
      </c>
      <c r="AI11" s="32">
        <v>198</v>
      </c>
      <c r="AJ11" s="32"/>
      <c r="AK11" s="32"/>
      <c r="AL11" s="32"/>
      <c r="AM11" s="32"/>
      <c r="AN11" s="32"/>
      <c r="AO11" s="32"/>
      <c r="AP11" s="32"/>
      <c r="AQ11" s="38"/>
      <c r="AR11" s="38">
        <f t="shared" si="6"/>
        <v>270</v>
      </c>
      <c r="AS11" s="47">
        <f t="shared" si="3"/>
        <v>70016.2</v>
      </c>
    </row>
    <row r="12" spans="2:45" ht="26.25" customHeight="1" x14ac:dyDescent="0.25">
      <c r="B12" s="10" t="s">
        <v>21</v>
      </c>
      <c r="C12" s="11" t="s">
        <v>22</v>
      </c>
      <c r="D12" s="25">
        <v>488</v>
      </c>
      <c r="E12" s="15">
        <v>9.9</v>
      </c>
      <c r="F12" s="15">
        <v>11</v>
      </c>
      <c r="G12" s="15"/>
      <c r="H12" s="15"/>
      <c r="I12" s="15"/>
      <c r="J12" s="15">
        <v>37.200000000000003</v>
      </c>
      <c r="K12" s="15"/>
      <c r="L12" s="28"/>
      <c r="M12" s="28"/>
      <c r="N12" s="15"/>
      <c r="O12" s="15"/>
      <c r="P12" s="15">
        <v>3.6</v>
      </c>
      <c r="Q12" s="15">
        <v>114.3</v>
      </c>
      <c r="R12" s="7">
        <f t="shared" si="4"/>
        <v>664</v>
      </c>
      <c r="S12" s="7"/>
      <c r="T12" s="7"/>
      <c r="U12" s="7"/>
      <c r="V12" s="7"/>
      <c r="W12" s="32">
        <v>6</v>
      </c>
      <c r="X12" s="32"/>
      <c r="Y12" s="33">
        <v>191</v>
      </c>
      <c r="Z12" s="34">
        <v>433</v>
      </c>
      <c r="AA12" s="35">
        <v>1190</v>
      </c>
      <c r="AB12" s="33">
        <v>1543.5</v>
      </c>
      <c r="AC12" s="32">
        <v>2</v>
      </c>
      <c r="AD12" s="44">
        <f t="shared" si="5"/>
        <v>4029.5</v>
      </c>
      <c r="AE12" s="37"/>
      <c r="AF12" s="32"/>
      <c r="AG12" s="32"/>
      <c r="AH12" s="32"/>
      <c r="AI12" s="32">
        <v>300</v>
      </c>
      <c r="AJ12" s="32"/>
      <c r="AK12" s="32"/>
      <c r="AL12" s="32"/>
      <c r="AM12" s="32"/>
      <c r="AN12" s="32">
        <v>3200</v>
      </c>
      <c r="AO12" s="32"/>
      <c r="AP12" s="32"/>
      <c r="AQ12" s="38"/>
      <c r="AR12" s="38">
        <f t="shared" si="6"/>
        <v>3500</v>
      </c>
      <c r="AS12" s="47">
        <f t="shared" si="3"/>
        <v>7529.5</v>
      </c>
    </row>
    <row r="13" spans="2:45" ht="26.25" customHeight="1" x14ac:dyDescent="0.25">
      <c r="B13" s="10" t="s">
        <v>23</v>
      </c>
      <c r="C13" s="11" t="s">
        <v>24</v>
      </c>
      <c r="D13" s="25">
        <v>372.4</v>
      </c>
      <c r="E13" s="15">
        <v>0.1</v>
      </c>
      <c r="F13" s="15"/>
      <c r="G13" s="15"/>
      <c r="H13" s="15"/>
      <c r="I13" s="15"/>
      <c r="J13" s="15">
        <v>32.6</v>
      </c>
      <c r="K13" s="15"/>
      <c r="L13" s="28"/>
      <c r="M13" s="28"/>
      <c r="N13" s="15"/>
      <c r="O13" s="15"/>
      <c r="P13" s="15"/>
      <c r="Q13" s="15">
        <v>70.5</v>
      </c>
      <c r="R13" s="7">
        <f t="shared" si="4"/>
        <v>475.6</v>
      </c>
      <c r="S13" s="7"/>
      <c r="T13" s="7"/>
      <c r="U13" s="7"/>
      <c r="V13" s="7"/>
      <c r="W13" s="32"/>
      <c r="X13" s="32"/>
      <c r="Y13" s="33"/>
      <c r="Z13" s="34"/>
      <c r="AA13" s="35">
        <v>383</v>
      </c>
      <c r="AB13" s="33">
        <v>672.8</v>
      </c>
      <c r="AC13" s="32"/>
      <c r="AD13" s="44">
        <f t="shared" si="5"/>
        <v>1531.4</v>
      </c>
      <c r="AE13" s="3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8"/>
      <c r="AR13" s="38">
        <f t="shared" si="6"/>
        <v>0</v>
      </c>
      <c r="AS13" s="47">
        <f t="shared" si="3"/>
        <v>1531.4</v>
      </c>
    </row>
    <row r="14" spans="2:45" ht="26.25" customHeight="1" x14ac:dyDescent="0.25">
      <c r="B14" s="10" t="s">
        <v>25</v>
      </c>
      <c r="C14" s="11" t="s">
        <v>26</v>
      </c>
      <c r="D14" s="25">
        <v>26055.200000000001</v>
      </c>
      <c r="E14" s="15">
        <v>631.4</v>
      </c>
      <c r="F14" s="15">
        <v>22.6</v>
      </c>
      <c r="G14" s="15"/>
      <c r="H14" s="15"/>
      <c r="I14" s="15"/>
      <c r="J14" s="15">
        <v>1491.9</v>
      </c>
      <c r="K14" s="15">
        <v>53.9</v>
      </c>
      <c r="L14" s="28">
        <v>987.7</v>
      </c>
      <c r="M14" s="28">
        <v>110.6</v>
      </c>
      <c r="N14" s="15">
        <v>298</v>
      </c>
      <c r="O14" s="15">
        <v>347.3</v>
      </c>
      <c r="P14" s="15">
        <v>24.1</v>
      </c>
      <c r="Q14" s="15">
        <v>5489.4</v>
      </c>
      <c r="R14" s="7">
        <f t="shared" si="4"/>
        <v>35512.1</v>
      </c>
      <c r="S14" s="7"/>
      <c r="T14" s="7"/>
      <c r="U14" s="7"/>
      <c r="V14" s="7"/>
      <c r="W14" s="32">
        <v>771</v>
      </c>
      <c r="X14" s="32"/>
      <c r="Y14" s="33">
        <v>5835</v>
      </c>
      <c r="Z14" s="34">
        <v>29657</v>
      </c>
      <c r="AA14" s="35">
        <v>16677</v>
      </c>
      <c r="AB14" s="33">
        <v>5967.9</v>
      </c>
      <c r="AC14" s="32">
        <v>23</v>
      </c>
      <c r="AD14" s="44">
        <f t="shared" si="5"/>
        <v>94443</v>
      </c>
      <c r="AE14" s="37"/>
      <c r="AF14" s="32"/>
      <c r="AG14" s="32"/>
      <c r="AH14" s="32"/>
      <c r="AI14" s="32"/>
      <c r="AJ14" s="32"/>
      <c r="AK14" s="32">
        <v>457.5</v>
      </c>
      <c r="AL14" s="32"/>
      <c r="AM14" s="32"/>
      <c r="AN14" s="32"/>
      <c r="AO14" s="32"/>
      <c r="AP14" s="32"/>
      <c r="AQ14" s="38"/>
      <c r="AR14" s="38">
        <f t="shared" si="6"/>
        <v>457.5</v>
      </c>
      <c r="AS14" s="47">
        <f t="shared" si="3"/>
        <v>94900.5</v>
      </c>
    </row>
    <row r="15" spans="2:45" ht="26.25" customHeight="1" x14ac:dyDescent="0.25">
      <c r="B15" s="10" t="s">
        <v>27</v>
      </c>
      <c r="C15" s="11" t="s">
        <v>28</v>
      </c>
      <c r="D15" s="25">
        <v>5637.6</v>
      </c>
      <c r="E15" s="15">
        <v>3</v>
      </c>
      <c r="F15" s="15"/>
      <c r="G15" s="15"/>
      <c r="H15" s="15"/>
      <c r="I15" s="15"/>
      <c r="J15" s="15">
        <v>17.7</v>
      </c>
      <c r="K15" s="15"/>
      <c r="L15" s="28"/>
      <c r="M15" s="28"/>
      <c r="N15" s="15"/>
      <c r="O15" s="15"/>
      <c r="P15" s="15"/>
      <c r="Q15" s="15">
        <v>1173.2</v>
      </c>
      <c r="R15" s="7">
        <f t="shared" si="4"/>
        <v>6831.5</v>
      </c>
      <c r="S15" s="7"/>
      <c r="T15" s="7"/>
      <c r="U15" s="7"/>
      <c r="V15" s="7"/>
      <c r="W15" s="32">
        <v>67</v>
      </c>
      <c r="X15" s="32"/>
      <c r="Y15" s="33">
        <v>263</v>
      </c>
      <c r="Z15" s="34">
        <v>680</v>
      </c>
      <c r="AA15" s="35">
        <v>1079</v>
      </c>
      <c r="AB15" s="33">
        <v>4435.3</v>
      </c>
      <c r="AC15" s="32">
        <v>10</v>
      </c>
      <c r="AD15" s="44">
        <f t="shared" si="5"/>
        <v>13365.8</v>
      </c>
      <c r="AE15" s="37"/>
      <c r="AF15" s="32"/>
      <c r="AG15" s="32"/>
      <c r="AH15" s="32">
        <v>8</v>
      </c>
      <c r="AI15" s="32"/>
      <c r="AJ15" s="32"/>
      <c r="AK15" s="32"/>
      <c r="AL15" s="32"/>
      <c r="AM15" s="32"/>
      <c r="AN15" s="32"/>
      <c r="AO15" s="32"/>
      <c r="AP15" s="32"/>
      <c r="AQ15" s="38"/>
      <c r="AR15" s="38">
        <f t="shared" si="6"/>
        <v>8</v>
      </c>
      <c r="AS15" s="47">
        <f t="shared" si="3"/>
        <v>13373.8</v>
      </c>
    </row>
    <row r="16" spans="2:45" ht="26.25" customHeight="1" x14ac:dyDescent="0.25">
      <c r="B16" s="10" t="s">
        <v>29</v>
      </c>
      <c r="C16" s="11" t="s">
        <v>30</v>
      </c>
      <c r="D16" s="25">
        <v>3105.6</v>
      </c>
      <c r="E16" s="15">
        <v>8.1</v>
      </c>
      <c r="F16" s="15"/>
      <c r="G16" s="15"/>
      <c r="H16" s="15"/>
      <c r="I16" s="15"/>
      <c r="J16" s="15">
        <v>83.4</v>
      </c>
      <c r="K16" s="15"/>
      <c r="L16" s="28"/>
      <c r="M16" s="28"/>
      <c r="N16" s="15"/>
      <c r="O16" s="15"/>
      <c r="P16" s="15"/>
      <c r="Q16" s="15">
        <v>713.5</v>
      </c>
      <c r="R16" s="7">
        <f t="shared" si="4"/>
        <v>3910.6</v>
      </c>
      <c r="S16" s="7"/>
      <c r="T16" s="7"/>
      <c r="U16" s="7"/>
      <c r="V16" s="7"/>
      <c r="W16" s="32">
        <v>780</v>
      </c>
      <c r="X16" s="32"/>
      <c r="Y16" s="33">
        <v>106</v>
      </c>
      <c r="Z16" s="34">
        <v>904</v>
      </c>
      <c r="AA16" s="35">
        <v>1498</v>
      </c>
      <c r="AB16" s="33">
        <v>1486.2</v>
      </c>
      <c r="AC16" s="32">
        <v>4.7</v>
      </c>
      <c r="AD16" s="44">
        <f t="shared" si="5"/>
        <v>8689.5000000000018</v>
      </c>
      <c r="AE16" s="37"/>
      <c r="AF16" s="32"/>
      <c r="AG16" s="32"/>
      <c r="AH16" s="32">
        <v>1757.8</v>
      </c>
      <c r="AI16" s="32"/>
      <c r="AJ16" s="32"/>
      <c r="AK16" s="32"/>
      <c r="AL16" s="32"/>
      <c r="AM16" s="32"/>
      <c r="AN16" s="32"/>
      <c r="AO16" s="32"/>
      <c r="AP16" s="32"/>
      <c r="AQ16" s="38"/>
      <c r="AR16" s="38">
        <f t="shared" si="6"/>
        <v>1757.8</v>
      </c>
      <c r="AS16" s="47">
        <f t="shared" si="3"/>
        <v>10447.300000000001</v>
      </c>
    </row>
    <row r="17" spans="2:45" ht="26.25" customHeight="1" x14ac:dyDescent="0.25">
      <c r="B17" s="10" t="s">
        <v>31</v>
      </c>
      <c r="C17" s="11" t="s">
        <v>32</v>
      </c>
      <c r="D17" s="25">
        <v>12356.6</v>
      </c>
      <c r="E17" s="15">
        <v>236</v>
      </c>
      <c r="F17" s="15"/>
      <c r="G17" s="15"/>
      <c r="H17" s="15"/>
      <c r="I17" s="15"/>
      <c r="J17" s="15">
        <v>405.1</v>
      </c>
      <c r="K17" s="15"/>
      <c r="L17" s="28">
        <v>101.3</v>
      </c>
      <c r="M17" s="28"/>
      <c r="N17" s="15"/>
      <c r="O17" s="15"/>
      <c r="P17" s="15">
        <v>8.4</v>
      </c>
      <c r="Q17" s="15">
        <v>2510.6</v>
      </c>
      <c r="R17" s="7">
        <f t="shared" si="4"/>
        <v>15618</v>
      </c>
      <c r="S17" s="7"/>
      <c r="T17" s="7"/>
      <c r="U17" s="7"/>
      <c r="V17" s="7"/>
      <c r="W17" s="32">
        <v>187</v>
      </c>
      <c r="X17" s="32"/>
      <c r="Y17" s="33">
        <v>1900</v>
      </c>
      <c r="Z17" s="34">
        <v>4564</v>
      </c>
      <c r="AA17" s="35">
        <v>2395</v>
      </c>
      <c r="AB17" s="33">
        <v>5862.8</v>
      </c>
      <c r="AC17" s="32">
        <v>11.1</v>
      </c>
      <c r="AD17" s="44">
        <f t="shared" si="5"/>
        <v>30537.899999999998</v>
      </c>
      <c r="AE17" s="37"/>
      <c r="AF17" s="32"/>
      <c r="AG17" s="32"/>
      <c r="AH17" s="48">
        <v>7.0000000000000007E-2</v>
      </c>
      <c r="AI17" s="32"/>
      <c r="AJ17" s="32"/>
      <c r="AK17" s="32"/>
      <c r="AL17" s="32"/>
      <c r="AM17" s="32"/>
      <c r="AN17" s="32"/>
      <c r="AO17" s="32"/>
      <c r="AP17" s="32"/>
      <c r="AQ17" s="38"/>
      <c r="AR17" s="38">
        <f t="shared" si="6"/>
        <v>7.0000000000000007E-2</v>
      </c>
      <c r="AS17" s="47">
        <f t="shared" si="3"/>
        <v>30537.969999999998</v>
      </c>
    </row>
    <row r="18" spans="2:45" ht="26.25" customHeight="1" x14ac:dyDescent="0.25">
      <c r="B18" s="10" t="s">
        <v>33</v>
      </c>
      <c r="C18" s="11" t="s">
        <v>34</v>
      </c>
      <c r="D18" s="25">
        <v>14222.8</v>
      </c>
      <c r="E18" s="15">
        <v>274.89999999999998</v>
      </c>
      <c r="F18" s="15"/>
      <c r="G18" s="15"/>
      <c r="H18" s="15"/>
      <c r="I18" s="15"/>
      <c r="J18" s="15">
        <v>600.79999999999995</v>
      </c>
      <c r="K18" s="15">
        <v>46.4</v>
      </c>
      <c r="L18" s="28">
        <v>207.8</v>
      </c>
      <c r="M18" s="28">
        <v>19.2</v>
      </c>
      <c r="N18" s="15"/>
      <c r="O18" s="15"/>
      <c r="P18" s="15"/>
      <c r="Q18" s="15">
        <v>3179.4</v>
      </c>
      <c r="R18" s="7">
        <f t="shared" si="4"/>
        <v>18551.3</v>
      </c>
      <c r="S18" s="7"/>
      <c r="T18" s="7"/>
      <c r="U18" s="7"/>
      <c r="V18" s="7"/>
      <c r="W18" s="32">
        <v>537</v>
      </c>
      <c r="X18" s="32">
        <v>197</v>
      </c>
      <c r="Y18" s="33">
        <v>2126</v>
      </c>
      <c r="Z18" s="34">
        <v>4030</v>
      </c>
      <c r="AA18" s="35">
        <v>14067</v>
      </c>
      <c r="AB18" s="33">
        <v>5270.5</v>
      </c>
      <c r="AC18" s="32">
        <v>10</v>
      </c>
      <c r="AD18" s="44">
        <f t="shared" si="5"/>
        <v>44788.800000000003</v>
      </c>
      <c r="AE18" s="37"/>
      <c r="AF18" s="32"/>
      <c r="AG18" s="32"/>
      <c r="AH18" s="32">
        <v>50</v>
      </c>
      <c r="AI18" s="32">
        <v>100</v>
      </c>
      <c r="AJ18" s="32"/>
      <c r="AK18" s="32"/>
      <c r="AL18" s="32"/>
      <c r="AM18" s="32"/>
      <c r="AN18" s="32"/>
      <c r="AO18" s="32"/>
      <c r="AP18" s="32"/>
      <c r="AQ18" s="38"/>
      <c r="AR18" s="38">
        <f t="shared" si="6"/>
        <v>150</v>
      </c>
      <c r="AS18" s="47">
        <f t="shared" si="3"/>
        <v>44938.8</v>
      </c>
    </row>
    <row r="19" spans="2:45" ht="26.25" customHeight="1" x14ac:dyDescent="0.25">
      <c r="B19" s="10" t="s">
        <v>35</v>
      </c>
      <c r="C19" s="11" t="s">
        <v>36</v>
      </c>
      <c r="D19" s="25">
        <v>37249.9</v>
      </c>
      <c r="E19" s="15">
        <v>300.10000000000002</v>
      </c>
      <c r="F19" s="15">
        <v>47.7</v>
      </c>
      <c r="G19" s="15">
        <v>71.5</v>
      </c>
      <c r="H19" s="15"/>
      <c r="I19" s="15"/>
      <c r="J19" s="15">
        <v>849.5</v>
      </c>
      <c r="K19" s="15">
        <v>97</v>
      </c>
      <c r="L19" s="28">
        <v>487.4</v>
      </c>
      <c r="M19" s="28">
        <v>109.7</v>
      </c>
      <c r="N19" s="15">
        <v>9.6999999999999993</v>
      </c>
      <c r="O19" s="15"/>
      <c r="P19" s="15">
        <v>619.20000000000005</v>
      </c>
      <c r="Q19" s="15">
        <v>7336.3</v>
      </c>
      <c r="R19" s="7">
        <f t="shared" si="4"/>
        <v>47177.999999999993</v>
      </c>
      <c r="S19" s="7"/>
      <c r="T19" s="7"/>
      <c r="U19" s="7"/>
      <c r="V19" s="7"/>
      <c r="W19" s="32">
        <v>373</v>
      </c>
      <c r="X19" s="32">
        <v>2152</v>
      </c>
      <c r="Y19" s="33">
        <v>3367</v>
      </c>
      <c r="Z19" s="34">
        <v>6221</v>
      </c>
      <c r="AA19" s="35">
        <v>5017</v>
      </c>
      <c r="AB19" s="33">
        <v>7290.3</v>
      </c>
      <c r="AC19" s="32">
        <v>3</v>
      </c>
      <c r="AD19" s="44">
        <f t="shared" si="5"/>
        <v>71601.299999999988</v>
      </c>
      <c r="AE19" s="37"/>
      <c r="AF19" s="32"/>
      <c r="AG19" s="32"/>
      <c r="AH19" s="32"/>
      <c r="AI19" s="32">
        <v>217.6</v>
      </c>
      <c r="AJ19" s="32"/>
      <c r="AK19" s="32"/>
      <c r="AL19" s="32"/>
      <c r="AM19" s="32"/>
      <c r="AN19" s="32"/>
      <c r="AO19" s="32"/>
      <c r="AP19" s="32"/>
      <c r="AQ19" s="38"/>
      <c r="AR19" s="38">
        <f t="shared" si="6"/>
        <v>217.6</v>
      </c>
      <c r="AS19" s="47">
        <f t="shared" si="3"/>
        <v>71818.899999999994</v>
      </c>
    </row>
    <row r="20" spans="2:45" s="123" customFormat="1" ht="26.25" customHeight="1" x14ac:dyDescent="0.25">
      <c r="B20" s="112" t="s">
        <v>37</v>
      </c>
      <c r="C20" s="113" t="s">
        <v>38</v>
      </c>
      <c r="D20" s="114">
        <v>13931.2</v>
      </c>
      <c r="E20" s="115">
        <v>77.8</v>
      </c>
      <c r="F20" s="115"/>
      <c r="G20" s="115"/>
      <c r="H20" s="115"/>
      <c r="I20" s="115"/>
      <c r="J20" s="115">
        <v>82.9</v>
      </c>
      <c r="K20" s="115">
        <v>338.6</v>
      </c>
      <c r="L20" s="115"/>
      <c r="M20" s="115"/>
      <c r="N20" s="115"/>
      <c r="O20" s="115"/>
      <c r="P20" s="115"/>
      <c r="Q20" s="115">
        <v>2338.6999999999998</v>
      </c>
      <c r="R20" s="116">
        <f t="shared" si="4"/>
        <v>16769.2</v>
      </c>
      <c r="S20" s="116"/>
      <c r="T20" s="116"/>
      <c r="U20" s="116"/>
      <c r="V20" s="116"/>
      <c r="W20" s="117">
        <v>19</v>
      </c>
      <c r="X20" s="117"/>
      <c r="Y20" s="117">
        <v>254</v>
      </c>
      <c r="Z20" s="118">
        <v>1495</v>
      </c>
      <c r="AA20" s="119">
        <v>1240</v>
      </c>
      <c r="AB20" s="117">
        <v>4039.5</v>
      </c>
      <c r="AC20" s="117">
        <v>22</v>
      </c>
      <c r="AD20" s="124">
        <f t="shared" si="5"/>
        <v>23838.7</v>
      </c>
      <c r="AE20" s="121"/>
      <c r="AF20" s="117"/>
      <c r="AG20" s="117"/>
      <c r="AH20" s="117">
        <v>28</v>
      </c>
      <c r="AI20" s="117">
        <v>14</v>
      </c>
      <c r="AJ20" s="117"/>
      <c r="AK20" s="117"/>
      <c r="AL20" s="117"/>
      <c r="AM20" s="117"/>
      <c r="AN20" s="117"/>
      <c r="AO20" s="117"/>
      <c r="AP20" s="117"/>
      <c r="AQ20" s="122"/>
      <c r="AR20" s="122">
        <f t="shared" si="6"/>
        <v>42</v>
      </c>
      <c r="AS20" s="125">
        <f t="shared" si="3"/>
        <v>23880.7</v>
      </c>
    </row>
    <row r="21" spans="2:45" ht="26.25" customHeight="1" x14ac:dyDescent="0.25">
      <c r="B21" s="10" t="s">
        <v>39</v>
      </c>
      <c r="C21" s="11" t="s">
        <v>40</v>
      </c>
      <c r="D21" s="25">
        <v>3725.3</v>
      </c>
      <c r="E21" s="15">
        <v>3.9</v>
      </c>
      <c r="F21" s="15"/>
      <c r="G21" s="15"/>
      <c r="H21" s="15"/>
      <c r="I21" s="15"/>
      <c r="J21" s="15">
        <v>1.9</v>
      </c>
      <c r="K21" s="15">
        <v>1.9</v>
      </c>
      <c r="L21" s="28"/>
      <c r="M21" s="28"/>
      <c r="N21" s="15"/>
      <c r="O21" s="15"/>
      <c r="P21" s="15"/>
      <c r="Q21" s="15">
        <v>683.6</v>
      </c>
      <c r="R21" s="7">
        <f t="shared" si="4"/>
        <v>4416.6000000000004</v>
      </c>
      <c r="S21" s="7"/>
      <c r="T21" s="7"/>
      <c r="U21" s="7"/>
      <c r="V21" s="7"/>
      <c r="W21" s="32">
        <v>58</v>
      </c>
      <c r="X21" s="32"/>
      <c r="Y21" s="33">
        <v>47</v>
      </c>
      <c r="Z21" s="34">
        <v>29</v>
      </c>
      <c r="AA21" s="35">
        <v>769</v>
      </c>
      <c r="AB21" s="33">
        <v>2380</v>
      </c>
      <c r="AC21" s="32">
        <v>5</v>
      </c>
      <c r="AD21" s="44">
        <f t="shared" si="5"/>
        <v>7704.6</v>
      </c>
      <c r="AE21" s="37"/>
      <c r="AF21" s="32"/>
      <c r="AG21" s="32"/>
      <c r="AH21" s="32">
        <v>229</v>
      </c>
      <c r="AI21" s="32">
        <v>29</v>
      </c>
      <c r="AJ21" s="32"/>
      <c r="AK21" s="32"/>
      <c r="AL21" s="32"/>
      <c r="AM21" s="32"/>
      <c r="AN21" s="32"/>
      <c r="AO21" s="32"/>
      <c r="AP21" s="32">
        <v>75</v>
      </c>
      <c r="AQ21" s="38"/>
      <c r="AR21" s="38">
        <f t="shared" si="6"/>
        <v>333</v>
      </c>
      <c r="AS21" s="47">
        <f t="shared" si="3"/>
        <v>8037.6</v>
      </c>
    </row>
    <row r="22" spans="2:45" ht="26.25" customHeight="1" x14ac:dyDescent="0.25">
      <c r="B22" s="10" t="s">
        <v>41</v>
      </c>
      <c r="C22" s="11" t="s">
        <v>42</v>
      </c>
      <c r="D22" s="25">
        <v>12286.3</v>
      </c>
      <c r="E22" s="15">
        <v>0.1</v>
      </c>
      <c r="F22" s="15"/>
      <c r="G22" s="15"/>
      <c r="H22" s="15"/>
      <c r="I22" s="15"/>
      <c r="J22" s="15">
        <v>88.8</v>
      </c>
      <c r="K22" s="15"/>
      <c r="L22" s="28">
        <v>80.5</v>
      </c>
      <c r="M22" s="28"/>
      <c r="N22" s="15"/>
      <c r="O22" s="15"/>
      <c r="P22" s="15"/>
      <c r="Q22" s="15">
        <v>1032.8</v>
      </c>
      <c r="R22" s="7">
        <f t="shared" si="4"/>
        <v>13488.499999999998</v>
      </c>
      <c r="S22" s="7"/>
      <c r="T22" s="7"/>
      <c r="U22" s="7"/>
      <c r="V22" s="7"/>
      <c r="W22" s="32">
        <v>37</v>
      </c>
      <c r="X22" s="32"/>
      <c r="Y22" s="33">
        <v>494</v>
      </c>
      <c r="Z22" s="34">
        <v>367</v>
      </c>
      <c r="AA22" s="35">
        <v>737</v>
      </c>
      <c r="AB22" s="33">
        <v>3727</v>
      </c>
      <c r="AC22" s="32">
        <v>30</v>
      </c>
      <c r="AD22" s="44">
        <f t="shared" si="5"/>
        <v>18880.5</v>
      </c>
      <c r="AE22" s="37">
        <v>1200</v>
      </c>
      <c r="AF22" s="32"/>
      <c r="AG22" s="32"/>
      <c r="AH22" s="32"/>
      <c r="AI22" s="32">
        <v>30</v>
      </c>
      <c r="AJ22" s="32"/>
      <c r="AK22" s="32"/>
      <c r="AL22" s="32"/>
      <c r="AM22" s="32">
        <v>1710</v>
      </c>
      <c r="AN22" s="32">
        <v>1290</v>
      </c>
      <c r="AO22" s="32"/>
      <c r="AP22" s="32">
        <v>10</v>
      </c>
      <c r="AQ22" s="38">
        <v>10</v>
      </c>
      <c r="AR22" s="38">
        <f t="shared" si="6"/>
        <v>4250</v>
      </c>
      <c r="AS22" s="47">
        <f t="shared" si="3"/>
        <v>23130.5</v>
      </c>
    </row>
    <row r="23" spans="2:45" ht="26.25" customHeight="1" x14ac:dyDescent="0.25">
      <c r="B23" s="10" t="s">
        <v>43</v>
      </c>
      <c r="C23" s="11" t="s">
        <v>44</v>
      </c>
      <c r="D23" s="25">
        <v>106629.7</v>
      </c>
      <c r="E23" s="15">
        <v>79.8</v>
      </c>
      <c r="F23" s="15"/>
      <c r="G23" s="15"/>
      <c r="H23" s="15"/>
      <c r="I23" s="15"/>
      <c r="J23" s="15">
        <v>1078.7</v>
      </c>
      <c r="K23" s="15">
        <v>74.5</v>
      </c>
      <c r="L23" s="28">
        <v>298.5</v>
      </c>
      <c r="M23" s="28">
        <v>108.5</v>
      </c>
      <c r="N23" s="15">
        <v>148.9</v>
      </c>
      <c r="O23" s="15"/>
      <c r="P23" s="15">
        <v>43.3</v>
      </c>
      <c r="Q23" s="15">
        <v>19166.099999999999</v>
      </c>
      <c r="R23" s="7">
        <f t="shared" si="4"/>
        <v>127628</v>
      </c>
      <c r="S23" s="7"/>
      <c r="T23" s="7"/>
      <c r="U23" s="7"/>
      <c r="V23" s="7"/>
      <c r="W23" s="32">
        <v>1036</v>
      </c>
      <c r="X23" s="32"/>
      <c r="Y23" s="33">
        <v>3396</v>
      </c>
      <c r="Z23" s="34">
        <v>29098</v>
      </c>
      <c r="AA23" s="35">
        <v>5964</v>
      </c>
      <c r="AB23" s="33">
        <v>9832.7000000000007</v>
      </c>
      <c r="AC23" s="32">
        <v>15</v>
      </c>
      <c r="AD23" s="44">
        <f t="shared" si="5"/>
        <v>176969.7</v>
      </c>
      <c r="AE23" s="37"/>
      <c r="AF23" s="32"/>
      <c r="AG23" s="32"/>
      <c r="AH23" s="32">
        <v>44.3</v>
      </c>
      <c r="AI23" s="32">
        <v>16.5</v>
      </c>
      <c r="AJ23" s="32"/>
      <c r="AK23" s="32"/>
      <c r="AL23" s="32"/>
      <c r="AM23" s="32"/>
      <c r="AN23" s="32">
        <v>3500</v>
      </c>
      <c r="AO23" s="32"/>
      <c r="AP23" s="32"/>
      <c r="AQ23" s="38"/>
      <c r="AR23" s="38">
        <f t="shared" si="6"/>
        <v>3560.8</v>
      </c>
      <c r="AS23" s="47">
        <f t="shared" si="3"/>
        <v>180530.5</v>
      </c>
    </row>
    <row r="24" spans="2:45" ht="26.25" customHeight="1" x14ac:dyDescent="0.25">
      <c r="B24" s="10" t="s">
        <v>45</v>
      </c>
      <c r="C24" s="11" t="s">
        <v>46</v>
      </c>
      <c r="D24" s="25">
        <v>305.3</v>
      </c>
      <c r="E24" s="15"/>
      <c r="F24" s="15"/>
      <c r="G24" s="15"/>
      <c r="H24" s="15"/>
      <c r="I24" s="15"/>
      <c r="J24" s="15">
        <v>4.5</v>
      </c>
      <c r="K24" s="15"/>
      <c r="L24" s="28"/>
      <c r="M24" s="28"/>
      <c r="N24" s="15"/>
      <c r="O24" s="15"/>
      <c r="P24" s="15"/>
      <c r="Q24" s="15">
        <v>51.8</v>
      </c>
      <c r="R24" s="7">
        <f t="shared" si="4"/>
        <v>361.6</v>
      </c>
      <c r="S24" s="7"/>
      <c r="T24" s="7"/>
      <c r="U24" s="7"/>
      <c r="V24" s="7"/>
      <c r="W24" s="32"/>
      <c r="X24" s="32"/>
      <c r="Y24" s="33">
        <v>113</v>
      </c>
      <c r="Z24" s="34">
        <v>24</v>
      </c>
      <c r="AA24" s="35">
        <v>179</v>
      </c>
      <c r="AB24" s="33">
        <v>1741.4</v>
      </c>
      <c r="AC24" s="32"/>
      <c r="AD24" s="44">
        <f t="shared" si="5"/>
        <v>2419</v>
      </c>
      <c r="AE24" s="37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8"/>
      <c r="AR24" s="38">
        <f t="shared" si="6"/>
        <v>0</v>
      </c>
      <c r="AS24" s="47">
        <f t="shared" si="3"/>
        <v>2419</v>
      </c>
    </row>
    <row r="25" spans="2:45" ht="26.25" customHeight="1" x14ac:dyDescent="0.25">
      <c r="B25" s="10" t="s">
        <v>47</v>
      </c>
      <c r="C25" s="11" t="s">
        <v>48</v>
      </c>
      <c r="D25" s="25">
        <v>26896.400000000001</v>
      </c>
      <c r="E25" s="15">
        <v>736.4</v>
      </c>
      <c r="F25" s="15">
        <v>112.7</v>
      </c>
      <c r="G25" s="15">
        <v>591.5</v>
      </c>
      <c r="H25" s="15">
        <v>24.3</v>
      </c>
      <c r="I25" s="15"/>
      <c r="J25" s="15">
        <v>5515.2</v>
      </c>
      <c r="K25" s="15">
        <v>511.4</v>
      </c>
      <c r="L25" s="28">
        <v>854</v>
      </c>
      <c r="M25" s="28">
        <v>1064.9000000000001</v>
      </c>
      <c r="N25" s="15">
        <v>494.1</v>
      </c>
      <c r="O25" s="15">
        <v>68.7</v>
      </c>
      <c r="P25" s="15">
        <v>169.5</v>
      </c>
      <c r="Q25" s="15">
        <v>5860.5</v>
      </c>
      <c r="R25" s="7">
        <f t="shared" si="4"/>
        <v>42899.6</v>
      </c>
      <c r="S25" s="7"/>
      <c r="T25" s="7"/>
      <c r="U25" s="7"/>
      <c r="V25" s="7"/>
      <c r="W25" s="32">
        <v>1443</v>
      </c>
      <c r="X25" s="32">
        <v>49</v>
      </c>
      <c r="Y25" s="33">
        <v>9318</v>
      </c>
      <c r="Z25" s="34">
        <v>7371</v>
      </c>
      <c r="AA25" s="35">
        <v>12689</v>
      </c>
      <c r="AB25" s="33">
        <v>6048.4</v>
      </c>
      <c r="AC25" s="32"/>
      <c r="AD25" s="44">
        <f t="shared" si="5"/>
        <v>79818</v>
      </c>
      <c r="AE25" s="37">
        <v>103</v>
      </c>
      <c r="AF25" s="32">
        <v>335</v>
      </c>
      <c r="AG25" s="32"/>
      <c r="AH25" s="32">
        <v>4097</v>
      </c>
      <c r="AI25" s="32"/>
      <c r="AJ25" s="32"/>
      <c r="AK25" s="32">
        <v>2251</v>
      </c>
      <c r="AL25" s="32"/>
      <c r="AM25" s="32"/>
      <c r="AN25" s="32"/>
      <c r="AO25" s="32"/>
      <c r="AP25" s="32"/>
      <c r="AQ25" s="38"/>
      <c r="AR25" s="38">
        <f t="shared" si="6"/>
        <v>6786</v>
      </c>
      <c r="AS25" s="47">
        <f t="shared" si="3"/>
        <v>86604</v>
      </c>
    </row>
    <row r="26" spans="2:45" ht="26.25" customHeight="1" x14ac:dyDescent="0.25">
      <c r="B26" s="10">
        <v>21</v>
      </c>
      <c r="C26" s="11" t="s">
        <v>49</v>
      </c>
      <c r="D26" s="25">
        <v>3260.9</v>
      </c>
      <c r="E26" s="15">
        <v>0.3</v>
      </c>
      <c r="F26" s="15"/>
      <c r="G26" s="15"/>
      <c r="H26" s="15"/>
      <c r="I26" s="15"/>
      <c r="J26" s="15">
        <v>29.9</v>
      </c>
      <c r="K26" s="15"/>
      <c r="L26" s="28">
        <v>55.8</v>
      </c>
      <c r="M26" s="28"/>
      <c r="N26" s="15"/>
      <c r="O26" s="15"/>
      <c r="P26" s="15">
        <v>2.4</v>
      </c>
      <c r="Q26" s="15">
        <v>709.8</v>
      </c>
      <c r="R26" s="7">
        <f t="shared" si="4"/>
        <v>4059.1000000000004</v>
      </c>
      <c r="S26" s="7"/>
      <c r="T26" s="7"/>
      <c r="U26" s="7"/>
      <c r="V26" s="7"/>
      <c r="W26" s="32"/>
      <c r="X26" s="32">
        <v>2</v>
      </c>
      <c r="Y26" s="33">
        <v>427</v>
      </c>
      <c r="Z26" s="34">
        <v>1502</v>
      </c>
      <c r="AA26" s="35">
        <v>399</v>
      </c>
      <c r="AB26" s="33">
        <v>2577.9</v>
      </c>
      <c r="AC26" s="32">
        <v>1.8</v>
      </c>
      <c r="AD26" s="44">
        <f t="shared" si="5"/>
        <v>8968.7999999999993</v>
      </c>
      <c r="AE26" s="37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8"/>
      <c r="AR26" s="38">
        <f t="shared" si="6"/>
        <v>0</v>
      </c>
      <c r="AS26" s="47">
        <f t="shared" si="3"/>
        <v>8968.7999999999993</v>
      </c>
    </row>
    <row r="27" spans="2:45" ht="26.25" customHeight="1" x14ac:dyDescent="0.25">
      <c r="B27" s="10" t="s">
        <v>50</v>
      </c>
      <c r="C27" s="11" t="s">
        <v>51</v>
      </c>
      <c r="D27" s="25">
        <v>4429.3</v>
      </c>
      <c r="E27" s="15"/>
      <c r="F27" s="15"/>
      <c r="G27" s="15"/>
      <c r="H27" s="15"/>
      <c r="I27" s="15"/>
      <c r="J27" s="15">
        <v>43.2</v>
      </c>
      <c r="K27" s="15"/>
      <c r="L27" s="28"/>
      <c r="M27" s="28"/>
      <c r="N27" s="15"/>
      <c r="O27" s="15"/>
      <c r="P27" s="15"/>
      <c r="Q27" s="15">
        <v>849.1</v>
      </c>
      <c r="R27" s="7">
        <f t="shared" si="4"/>
        <v>5321.6</v>
      </c>
      <c r="S27" s="7"/>
      <c r="T27" s="7"/>
      <c r="U27" s="7"/>
      <c r="V27" s="7"/>
      <c r="W27" s="32">
        <v>6</v>
      </c>
      <c r="X27" s="32"/>
      <c r="Y27" s="33">
        <v>156</v>
      </c>
      <c r="Z27" s="34">
        <v>571</v>
      </c>
      <c r="AA27" s="35">
        <v>645</v>
      </c>
      <c r="AB27" s="33">
        <v>1022.2</v>
      </c>
      <c r="AC27" s="32">
        <v>2</v>
      </c>
      <c r="AD27" s="44">
        <f t="shared" si="5"/>
        <v>7723.8</v>
      </c>
      <c r="AE27" s="37"/>
      <c r="AF27" s="32"/>
      <c r="AG27" s="32"/>
      <c r="AH27" s="32">
        <v>87</v>
      </c>
      <c r="AI27" s="32"/>
      <c r="AJ27" s="32"/>
      <c r="AK27" s="32"/>
      <c r="AL27" s="32"/>
      <c r="AM27" s="32"/>
      <c r="AN27" s="32"/>
      <c r="AO27" s="32"/>
      <c r="AP27" s="32"/>
      <c r="AQ27" s="38"/>
      <c r="AR27" s="38">
        <f t="shared" si="6"/>
        <v>87</v>
      </c>
      <c r="AS27" s="47">
        <f t="shared" si="3"/>
        <v>7810.8</v>
      </c>
    </row>
    <row r="28" spans="2:45" ht="26.25" customHeight="1" x14ac:dyDescent="0.25">
      <c r="B28" s="10" t="s">
        <v>52</v>
      </c>
      <c r="C28" s="11" t="s">
        <v>53</v>
      </c>
      <c r="D28" s="25">
        <v>613.6</v>
      </c>
      <c r="E28" s="15">
        <v>0.1</v>
      </c>
      <c r="F28" s="15"/>
      <c r="G28" s="15"/>
      <c r="H28" s="15"/>
      <c r="I28" s="15"/>
      <c r="J28" s="15">
        <v>54.2</v>
      </c>
      <c r="K28" s="15"/>
      <c r="L28" s="28"/>
      <c r="M28" s="28"/>
      <c r="N28" s="15"/>
      <c r="O28" s="15"/>
      <c r="P28" s="15"/>
      <c r="Q28" s="15">
        <v>141.30000000000001</v>
      </c>
      <c r="R28" s="7">
        <f t="shared" si="4"/>
        <v>809.2</v>
      </c>
      <c r="S28" s="7"/>
      <c r="T28" s="7"/>
      <c r="U28" s="7"/>
      <c r="V28" s="7"/>
      <c r="W28" s="32"/>
      <c r="X28" s="32"/>
      <c r="Y28" s="33">
        <v>247</v>
      </c>
      <c r="Z28" s="34">
        <v>1752</v>
      </c>
      <c r="AA28" s="35">
        <v>1762</v>
      </c>
      <c r="AB28" s="33">
        <v>1370.2</v>
      </c>
      <c r="AC28" s="32">
        <v>4</v>
      </c>
      <c r="AD28" s="44">
        <f t="shared" si="5"/>
        <v>5944.4</v>
      </c>
      <c r="AE28" s="37"/>
      <c r="AF28" s="32"/>
      <c r="AG28" s="32"/>
      <c r="AH28" s="32">
        <v>350</v>
      </c>
      <c r="AI28" s="32">
        <v>78</v>
      </c>
      <c r="AJ28" s="32"/>
      <c r="AK28" s="32"/>
      <c r="AL28" s="32"/>
      <c r="AM28" s="32"/>
      <c r="AN28" s="32">
        <v>50000</v>
      </c>
      <c r="AO28" s="32"/>
      <c r="AP28" s="32"/>
      <c r="AQ28" s="38"/>
      <c r="AR28" s="38">
        <f t="shared" si="6"/>
        <v>50428</v>
      </c>
      <c r="AS28" s="47">
        <f t="shared" si="3"/>
        <v>56372.4</v>
      </c>
    </row>
    <row r="29" spans="2:45" ht="26.25" customHeight="1" x14ac:dyDescent="0.25">
      <c r="B29" s="10" t="s">
        <v>54</v>
      </c>
      <c r="C29" s="11" t="s">
        <v>55</v>
      </c>
      <c r="D29" s="25">
        <v>2260.5</v>
      </c>
      <c r="E29" s="15">
        <v>39.700000000000003</v>
      </c>
      <c r="F29" s="15"/>
      <c r="G29" s="15"/>
      <c r="H29" s="15"/>
      <c r="I29" s="15"/>
      <c r="J29" s="15">
        <v>46.2</v>
      </c>
      <c r="K29" s="15">
        <v>15.7</v>
      </c>
      <c r="L29" s="28">
        <v>59.5</v>
      </c>
      <c r="M29" s="28">
        <v>52</v>
      </c>
      <c r="N29" s="15">
        <v>23</v>
      </c>
      <c r="O29" s="15"/>
      <c r="P29" s="15">
        <v>7.2</v>
      </c>
      <c r="Q29" s="15">
        <v>438.5</v>
      </c>
      <c r="R29" s="7">
        <f t="shared" si="4"/>
        <v>2942.2999999999993</v>
      </c>
      <c r="S29" s="7"/>
      <c r="T29" s="7"/>
      <c r="U29" s="7"/>
      <c r="V29" s="7"/>
      <c r="W29" s="32">
        <v>875</v>
      </c>
      <c r="X29" s="32"/>
      <c r="Y29" s="33">
        <v>222</v>
      </c>
      <c r="Z29" s="34">
        <v>596</v>
      </c>
      <c r="AA29" s="35">
        <v>1553</v>
      </c>
      <c r="AB29" s="33">
        <v>4504.8999999999996</v>
      </c>
      <c r="AC29" s="32">
        <v>4</v>
      </c>
      <c r="AD29" s="44">
        <f t="shared" si="5"/>
        <v>10697.199999999999</v>
      </c>
      <c r="AE29" s="37"/>
      <c r="AF29" s="32"/>
      <c r="AG29" s="32"/>
      <c r="AH29" s="32"/>
      <c r="AI29" s="32">
        <v>24</v>
      </c>
      <c r="AJ29" s="32"/>
      <c r="AK29" s="32">
        <v>53</v>
      </c>
      <c r="AL29" s="32"/>
      <c r="AM29" s="32"/>
      <c r="AN29" s="32"/>
      <c r="AO29" s="32"/>
      <c r="AP29" s="32"/>
      <c r="AQ29" s="38"/>
      <c r="AR29" s="38">
        <f t="shared" si="6"/>
        <v>77</v>
      </c>
      <c r="AS29" s="47">
        <f t="shared" si="3"/>
        <v>10774.199999999999</v>
      </c>
    </row>
    <row r="30" spans="2:45" ht="26.25" customHeight="1" x14ac:dyDescent="0.25">
      <c r="B30" s="10" t="s">
        <v>56</v>
      </c>
      <c r="C30" s="11" t="s">
        <v>57</v>
      </c>
      <c r="D30" s="25">
        <v>2198.9</v>
      </c>
      <c r="E30" s="15">
        <v>0.7</v>
      </c>
      <c r="F30" s="15"/>
      <c r="G30" s="15"/>
      <c r="H30" s="15"/>
      <c r="I30" s="15"/>
      <c r="J30" s="15">
        <v>127.1</v>
      </c>
      <c r="K30" s="15"/>
      <c r="L30" s="28">
        <v>27.3</v>
      </c>
      <c r="M30" s="28"/>
      <c r="N30" s="15"/>
      <c r="O30" s="15"/>
      <c r="P30" s="15"/>
      <c r="Q30" s="15">
        <v>484.4</v>
      </c>
      <c r="R30" s="7">
        <f t="shared" si="4"/>
        <v>2838.4</v>
      </c>
      <c r="S30" s="7"/>
      <c r="T30" s="7"/>
      <c r="U30" s="7"/>
      <c r="V30" s="7"/>
      <c r="W30" s="32"/>
      <c r="X30" s="32">
        <v>1136</v>
      </c>
      <c r="Y30" s="33">
        <v>50</v>
      </c>
      <c r="Z30" s="34">
        <v>1399</v>
      </c>
      <c r="AA30" s="35">
        <v>695</v>
      </c>
      <c r="AB30" s="33">
        <v>1009.9</v>
      </c>
      <c r="AC30" s="32">
        <v>2</v>
      </c>
      <c r="AD30" s="44">
        <f t="shared" si="5"/>
        <v>7130.2999999999993</v>
      </c>
      <c r="AE30" s="37"/>
      <c r="AF30" s="32"/>
      <c r="AG30" s="32"/>
      <c r="AH30" s="32"/>
      <c r="AI30" s="32">
        <v>850</v>
      </c>
      <c r="AJ30" s="32"/>
      <c r="AK30" s="32"/>
      <c r="AL30" s="32"/>
      <c r="AM30" s="32"/>
      <c r="AN30" s="32"/>
      <c r="AO30" s="32"/>
      <c r="AP30" s="32"/>
      <c r="AQ30" s="38"/>
      <c r="AR30" s="38">
        <f t="shared" si="6"/>
        <v>850</v>
      </c>
      <c r="AS30" s="47">
        <f t="shared" si="3"/>
        <v>7980.2999999999993</v>
      </c>
    </row>
    <row r="31" spans="2:45" ht="26.25" customHeight="1" x14ac:dyDescent="0.25">
      <c r="B31" s="10" t="s">
        <v>58</v>
      </c>
      <c r="C31" s="11" t="s">
        <v>59</v>
      </c>
      <c r="D31" s="25">
        <v>927.4</v>
      </c>
      <c r="E31" s="15"/>
      <c r="F31" s="15"/>
      <c r="G31" s="15"/>
      <c r="H31" s="15"/>
      <c r="I31" s="15"/>
      <c r="J31" s="15">
        <v>48.1</v>
      </c>
      <c r="K31" s="15"/>
      <c r="L31" s="28"/>
      <c r="M31" s="28"/>
      <c r="N31" s="15"/>
      <c r="O31" s="15"/>
      <c r="P31" s="15"/>
      <c r="Q31" s="15">
        <v>207.8</v>
      </c>
      <c r="R31" s="7">
        <f t="shared" si="4"/>
        <v>1183.3</v>
      </c>
      <c r="S31" s="7"/>
      <c r="T31" s="7"/>
      <c r="U31" s="7"/>
      <c r="V31" s="7"/>
      <c r="W31" s="32">
        <v>105</v>
      </c>
      <c r="X31" s="32"/>
      <c r="Y31" s="33">
        <v>17</v>
      </c>
      <c r="Z31" s="34">
        <v>339</v>
      </c>
      <c r="AA31" s="35">
        <v>574</v>
      </c>
      <c r="AB31" s="33">
        <v>1033.0999999999999</v>
      </c>
      <c r="AC31" s="32">
        <v>2</v>
      </c>
      <c r="AD31" s="44">
        <f t="shared" si="5"/>
        <v>3253.4</v>
      </c>
      <c r="AE31" s="37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8"/>
      <c r="AR31" s="38">
        <f t="shared" si="6"/>
        <v>0</v>
      </c>
      <c r="AS31" s="47">
        <f t="shared" si="3"/>
        <v>3253.4</v>
      </c>
    </row>
    <row r="32" spans="2:45" ht="26.25" customHeight="1" x14ac:dyDescent="0.25">
      <c r="B32" s="10" t="s">
        <v>60</v>
      </c>
      <c r="C32" s="11" t="s">
        <v>61</v>
      </c>
      <c r="D32" s="25">
        <v>4312.1000000000004</v>
      </c>
      <c r="E32" s="15">
        <v>26.7</v>
      </c>
      <c r="F32" s="15"/>
      <c r="G32" s="15"/>
      <c r="H32" s="15"/>
      <c r="I32" s="15"/>
      <c r="J32" s="15">
        <v>35.299999999999997</v>
      </c>
      <c r="K32" s="15"/>
      <c r="L32" s="28">
        <v>57.3</v>
      </c>
      <c r="M32" s="28"/>
      <c r="N32" s="15"/>
      <c r="O32" s="15"/>
      <c r="P32" s="15"/>
      <c r="Q32" s="15">
        <v>684.5</v>
      </c>
      <c r="R32" s="7">
        <f t="shared" si="4"/>
        <v>5115.9000000000005</v>
      </c>
      <c r="S32" s="7"/>
      <c r="T32" s="7"/>
      <c r="U32" s="7"/>
      <c r="V32" s="7"/>
      <c r="W32" s="32">
        <v>282</v>
      </c>
      <c r="X32" s="32"/>
      <c r="Y32" s="33">
        <v>324</v>
      </c>
      <c r="Z32" s="34">
        <v>2137</v>
      </c>
      <c r="AA32" s="35">
        <v>1798</v>
      </c>
      <c r="AB32" s="33">
        <v>6292.7</v>
      </c>
      <c r="AC32" s="32">
        <v>11</v>
      </c>
      <c r="AD32" s="44">
        <f t="shared" si="5"/>
        <v>15960.600000000002</v>
      </c>
      <c r="AE32" s="37"/>
      <c r="AF32" s="32"/>
      <c r="AG32" s="32"/>
      <c r="AH32" s="32">
        <v>187</v>
      </c>
      <c r="AI32" s="32"/>
      <c r="AJ32" s="32"/>
      <c r="AK32" s="32"/>
      <c r="AL32" s="32"/>
      <c r="AM32" s="32"/>
      <c r="AN32" s="32"/>
      <c r="AO32" s="32"/>
      <c r="AP32" s="32"/>
      <c r="AQ32" s="38"/>
      <c r="AR32" s="38">
        <f t="shared" si="6"/>
        <v>187</v>
      </c>
      <c r="AS32" s="47">
        <f t="shared" si="3"/>
        <v>16147.600000000002</v>
      </c>
    </row>
    <row r="33" spans="2:45" ht="26.25" customHeight="1" x14ac:dyDescent="0.25">
      <c r="B33" s="10" t="s">
        <v>62</v>
      </c>
      <c r="C33" s="11" t="s">
        <v>63</v>
      </c>
      <c r="D33" s="25">
        <v>59881.3</v>
      </c>
      <c r="E33" s="15"/>
      <c r="F33" s="15"/>
      <c r="G33" s="15"/>
      <c r="H33" s="15"/>
      <c r="I33" s="15"/>
      <c r="J33" s="15">
        <v>33.9</v>
      </c>
      <c r="K33" s="15">
        <v>85.6</v>
      </c>
      <c r="L33" s="28">
        <v>224.7</v>
      </c>
      <c r="M33" s="28">
        <v>141.5</v>
      </c>
      <c r="N33" s="15">
        <v>32.5</v>
      </c>
      <c r="O33" s="15"/>
      <c r="P33" s="15"/>
      <c r="Q33" s="15">
        <v>9916.4</v>
      </c>
      <c r="R33" s="7">
        <f t="shared" si="4"/>
        <v>70315.899999999994</v>
      </c>
      <c r="S33" s="7"/>
      <c r="T33" s="7"/>
      <c r="U33" s="7"/>
      <c r="V33" s="7"/>
      <c r="W33" s="32">
        <v>1829</v>
      </c>
      <c r="X33" s="32">
        <v>13</v>
      </c>
      <c r="Y33" s="33">
        <v>61</v>
      </c>
      <c r="Z33" s="34">
        <v>15617</v>
      </c>
      <c r="AA33" s="35">
        <v>195</v>
      </c>
      <c r="AB33" s="33">
        <v>2043</v>
      </c>
      <c r="AC33" s="32">
        <v>2</v>
      </c>
      <c r="AD33" s="44">
        <f t="shared" si="5"/>
        <v>90075.9</v>
      </c>
      <c r="AE33" s="37">
        <v>2.4</v>
      </c>
      <c r="AF33" s="32"/>
      <c r="AG33" s="32"/>
      <c r="AH33" s="32">
        <v>406</v>
      </c>
      <c r="AI33" s="32">
        <v>158</v>
      </c>
      <c r="AJ33" s="32"/>
      <c r="AK33" s="32"/>
      <c r="AL33" s="32"/>
      <c r="AM33" s="32"/>
      <c r="AN33" s="32"/>
      <c r="AO33" s="32"/>
      <c r="AP33" s="32">
        <v>100</v>
      </c>
      <c r="AQ33" s="38"/>
      <c r="AR33" s="38">
        <f t="shared" si="6"/>
        <v>666.4</v>
      </c>
      <c r="AS33" s="47">
        <f t="shared" si="3"/>
        <v>90742.299999999988</v>
      </c>
    </row>
    <row r="34" spans="2:45" ht="26.25" customHeight="1" x14ac:dyDescent="0.25">
      <c r="B34" s="10" t="s">
        <v>64</v>
      </c>
      <c r="C34" s="11" t="s">
        <v>65</v>
      </c>
      <c r="D34" s="25">
        <v>2630.4</v>
      </c>
      <c r="E34" s="15">
        <v>35.4</v>
      </c>
      <c r="F34" s="15"/>
      <c r="G34" s="15"/>
      <c r="H34" s="15"/>
      <c r="I34" s="15"/>
      <c r="J34" s="15">
        <v>20.8</v>
      </c>
      <c r="K34" s="15"/>
      <c r="L34" s="28">
        <v>0.1</v>
      </c>
      <c r="M34" s="28"/>
      <c r="N34" s="15"/>
      <c r="O34" s="15"/>
      <c r="P34" s="15"/>
      <c r="Q34" s="15">
        <v>590.79999999999995</v>
      </c>
      <c r="R34" s="7">
        <f t="shared" si="4"/>
        <v>3277.5</v>
      </c>
      <c r="S34" s="7"/>
      <c r="T34" s="7"/>
      <c r="U34" s="7"/>
      <c r="V34" s="7"/>
      <c r="W34" s="32">
        <v>199</v>
      </c>
      <c r="X34" s="32">
        <v>551</v>
      </c>
      <c r="Y34" s="33">
        <v>364</v>
      </c>
      <c r="Z34" s="34">
        <v>209</v>
      </c>
      <c r="AA34" s="35">
        <v>1353</v>
      </c>
      <c r="AB34" s="33">
        <v>2936.9</v>
      </c>
      <c r="AC34" s="32">
        <v>3</v>
      </c>
      <c r="AD34" s="44">
        <f t="shared" si="5"/>
        <v>8893.4</v>
      </c>
      <c r="AE34" s="37"/>
      <c r="AF34" s="32"/>
      <c r="AG34" s="32"/>
      <c r="AH34" s="32">
        <v>19.7</v>
      </c>
      <c r="AI34" s="32">
        <v>215.2</v>
      </c>
      <c r="AJ34" s="32"/>
      <c r="AK34" s="32"/>
      <c r="AL34" s="32"/>
      <c r="AM34" s="32"/>
      <c r="AN34" s="32">
        <v>800</v>
      </c>
      <c r="AO34" s="32"/>
      <c r="AP34" s="32"/>
      <c r="AQ34" s="38">
        <v>7</v>
      </c>
      <c r="AR34" s="38">
        <f t="shared" si="6"/>
        <v>1041.9000000000001</v>
      </c>
      <c r="AS34" s="47">
        <f t="shared" si="3"/>
        <v>9935.2999999999993</v>
      </c>
    </row>
    <row r="35" spans="2:45" ht="26.25" customHeight="1" x14ac:dyDescent="0.25">
      <c r="B35" s="10" t="s">
        <v>66</v>
      </c>
      <c r="C35" s="11" t="s">
        <v>67</v>
      </c>
      <c r="D35" s="25">
        <v>6037.1</v>
      </c>
      <c r="E35" s="15">
        <v>1.5</v>
      </c>
      <c r="F35" s="15"/>
      <c r="G35" s="15"/>
      <c r="H35" s="15"/>
      <c r="I35" s="15"/>
      <c r="J35" s="15">
        <v>122.4</v>
      </c>
      <c r="K35" s="15"/>
      <c r="L35" s="28">
        <v>0</v>
      </c>
      <c r="M35" s="28"/>
      <c r="N35" s="15"/>
      <c r="O35" s="15"/>
      <c r="P35" s="15"/>
      <c r="Q35" s="15">
        <v>1456.2</v>
      </c>
      <c r="R35" s="7">
        <f t="shared" si="4"/>
        <v>7617.2</v>
      </c>
      <c r="S35" s="7"/>
      <c r="T35" s="7"/>
      <c r="U35" s="7"/>
      <c r="V35" s="7"/>
      <c r="W35" s="32">
        <v>7</v>
      </c>
      <c r="X35" s="32"/>
      <c r="Y35" s="33">
        <v>313</v>
      </c>
      <c r="Z35" s="34">
        <v>1440</v>
      </c>
      <c r="AA35" s="35">
        <v>2050</v>
      </c>
      <c r="AB35" s="33">
        <v>3238.5</v>
      </c>
      <c r="AC35" s="32">
        <v>5</v>
      </c>
      <c r="AD35" s="44">
        <f t="shared" si="5"/>
        <v>14670.7</v>
      </c>
      <c r="AE35" s="37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8"/>
      <c r="AR35" s="38">
        <f t="shared" si="6"/>
        <v>0</v>
      </c>
      <c r="AS35" s="47">
        <f t="shared" si="3"/>
        <v>14670.7</v>
      </c>
    </row>
    <row r="36" spans="2:45" ht="26.25" customHeight="1" x14ac:dyDescent="0.25">
      <c r="B36" s="10" t="s">
        <v>68</v>
      </c>
      <c r="C36" s="11" t="s">
        <v>69</v>
      </c>
      <c r="D36" s="25">
        <v>12803.1</v>
      </c>
      <c r="E36" s="15">
        <v>4.9000000000000004</v>
      </c>
      <c r="F36" s="15"/>
      <c r="G36" s="15"/>
      <c r="H36" s="15"/>
      <c r="I36" s="15"/>
      <c r="J36" s="15">
        <v>296.10000000000002</v>
      </c>
      <c r="K36" s="15">
        <v>9.1999999999999993</v>
      </c>
      <c r="L36" s="28">
        <v>465.8</v>
      </c>
      <c r="M36" s="28">
        <v>365.7</v>
      </c>
      <c r="N36" s="15"/>
      <c r="O36" s="15"/>
      <c r="P36" s="15">
        <v>2.4</v>
      </c>
      <c r="Q36" s="15">
        <v>2483.6</v>
      </c>
      <c r="R36" s="7">
        <f t="shared" si="4"/>
        <v>16430.8</v>
      </c>
      <c r="S36" s="7"/>
      <c r="T36" s="7"/>
      <c r="U36" s="7"/>
      <c r="V36" s="7"/>
      <c r="W36" s="32">
        <v>63</v>
      </c>
      <c r="X36" s="32">
        <v>89</v>
      </c>
      <c r="Y36" s="33">
        <v>2021</v>
      </c>
      <c r="Z36" s="34">
        <v>746</v>
      </c>
      <c r="AA36" s="35">
        <v>5094</v>
      </c>
      <c r="AB36" s="33">
        <v>5236.3999999999996</v>
      </c>
      <c r="AC36" s="32">
        <v>6</v>
      </c>
      <c r="AD36" s="44">
        <f t="shared" si="5"/>
        <v>29686.199999999997</v>
      </c>
      <c r="AE36" s="37"/>
      <c r="AF36" s="32"/>
      <c r="AG36" s="32"/>
      <c r="AH36" s="32">
        <v>1138</v>
      </c>
      <c r="AI36" s="32"/>
      <c r="AJ36" s="32"/>
      <c r="AK36" s="32"/>
      <c r="AL36" s="32"/>
      <c r="AM36" s="32"/>
      <c r="AN36" s="32">
        <v>1912</v>
      </c>
      <c r="AO36" s="32"/>
      <c r="AP36" s="32"/>
      <c r="AQ36" s="38"/>
      <c r="AR36" s="38">
        <f t="shared" si="6"/>
        <v>3050</v>
      </c>
      <c r="AS36" s="47">
        <f t="shared" si="3"/>
        <v>32736.199999999997</v>
      </c>
    </row>
    <row r="37" spans="2:45" x14ac:dyDescent="0.25"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6"/>
      <c r="S37" s="18"/>
      <c r="T37" s="18"/>
      <c r="U37" s="18"/>
      <c r="V37" s="18"/>
      <c r="W37" s="19"/>
      <c r="X37" s="19"/>
      <c r="Y37" s="19"/>
      <c r="Z37" s="19"/>
      <c r="AA37" s="19"/>
      <c r="AB37" s="19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</row>
    <row r="38" spans="2:45" x14ac:dyDescent="0.25">
      <c r="W38" s="2"/>
      <c r="X38" s="2"/>
    </row>
  </sheetData>
  <mergeCells count="30">
    <mergeCell ref="AS3:AS4"/>
    <mergeCell ref="AN3:AN4"/>
    <mergeCell ref="AP3:AP4"/>
    <mergeCell ref="AQ3:AQ4"/>
    <mergeCell ref="AR3:AR4"/>
    <mergeCell ref="AO3:AO4"/>
    <mergeCell ref="AE3:AE4"/>
    <mergeCell ref="B3:B4"/>
    <mergeCell ref="C3:C4"/>
    <mergeCell ref="D3:R3"/>
    <mergeCell ref="W3:W4"/>
    <mergeCell ref="Y3:Y4"/>
    <mergeCell ref="S3:S4"/>
    <mergeCell ref="T3:T4"/>
    <mergeCell ref="U3:U4"/>
    <mergeCell ref="V3:V4"/>
    <mergeCell ref="Z3:Z4"/>
    <mergeCell ref="AA3:AA4"/>
    <mergeCell ref="AB3:AB4"/>
    <mergeCell ref="AC3:AC4"/>
    <mergeCell ref="AD3:AD4"/>
    <mergeCell ref="X3:X4"/>
    <mergeCell ref="AH3:AH4"/>
    <mergeCell ref="AI3:AI4"/>
    <mergeCell ref="AK3:AK4"/>
    <mergeCell ref="AM3:AM4"/>
    <mergeCell ref="AF3:AF4"/>
    <mergeCell ref="AL3:AL4"/>
    <mergeCell ref="AJ3:AJ4"/>
    <mergeCell ref="AG3:AG4"/>
  </mergeCells>
  <pageMargins left="0.51181102362204722" right="0" top="0.55118110236220474" bottom="0" header="0.31496062992125984" footer="0.31496062992125984"/>
  <pageSetup paperSize="8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Spinner 1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Spinner 2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Spinner 3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S38"/>
  <sheetViews>
    <sheetView tabSelected="1" workbookViewId="0">
      <selection activeCell="A20" sqref="A20:XFD20"/>
    </sheetView>
  </sheetViews>
  <sheetFormatPr defaultRowHeight="15" x14ac:dyDescent="0.25"/>
  <cols>
    <col min="2" max="2" width="6.42578125" customWidth="1"/>
    <col min="3" max="3" width="16.5703125" customWidth="1"/>
    <col min="4" max="4" width="11.85546875" customWidth="1"/>
    <col min="5" max="5" width="9.85546875" customWidth="1"/>
    <col min="6" max="8" width="9" customWidth="1"/>
    <col min="9" max="9" width="10.7109375" customWidth="1"/>
    <col min="10" max="10" width="9.42578125" customWidth="1"/>
    <col min="11" max="11" width="10.28515625" customWidth="1"/>
    <col min="12" max="12" width="10.42578125" customWidth="1"/>
    <col min="13" max="14" width="11" customWidth="1"/>
    <col min="15" max="15" width="9.42578125" customWidth="1"/>
    <col min="16" max="16" width="9.5703125" customWidth="1"/>
    <col min="17" max="17" width="10.42578125" customWidth="1"/>
    <col min="18" max="18" width="12.7109375" customWidth="1"/>
    <col min="19" max="19" width="12" customWidth="1"/>
    <col min="20" max="21" width="10.7109375" bestFit="1" customWidth="1"/>
    <col min="22" max="22" width="9.5703125" bestFit="1" customWidth="1"/>
    <col min="23" max="23" width="11.28515625" customWidth="1"/>
    <col min="24" max="24" width="13" customWidth="1"/>
    <col min="25" max="25" width="11.140625" bestFit="1" customWidth="1"/>
    <col min="26" max="26" width="13.7109375" style="3" customWidth="1"/>
    <col min="27" max="27" width="12.140625" style="3" customWidth="1"/>
    <col min="28" max="28" width="11.85546875" style="3" customWidth="1"/>
    <col min="29" max="29" width="9" customWidth="1"/>
    <col min="30" max="30" width="13" customWidth="1"/>
    <col min="31" max="31" width="13.5703125" customWidth="1"/>
    <col min="32" max="33" width="13.42578125" customWidth="1"/>
    <col min="34" max="34" width="14.28515625" customWidth="1"/>
    <col min="35" max="35" width="13" customWidth="1"/>
    <col min="36" max="36" width="15" customWidth="1"/>
    <col min="37" max="37" width="14.42578125" customWidth="1"/>
    <col min="38" max="38" width="9.42578125" customWidth="1"/>
    <col min="39" max="42" width="11.85546875" customWidth="1"/>
    <col min="43" max="43" width="10.140625" customWidth="1"/>
    <col min="44" max="44" width="12.28515625" customWidth="1"/>
    <col min="45" max="45" width="13.5703125" customWidth="1"/>
  </cols>
  <sheetData>
    <row r="1" spans="2:45" ht="18.75" x14ac:dyDescent="0.3">
      <c r="W1" s="1" t="s">
        <v>106</v>
      </c>
      <c r="X1" s="1"/>
      <c r="Y1" s="1"/>
    </row>
    <row r="2" spans="2:45" ht="15.75" thickBot="1" x14ac:dyDescent="0.3">
      <c r="AN2" t="s">
        <v>82</v>
      </c>
    </row>
    <row r="3" spans="2:45" ht="25.5" customHeight="1" x14ac:dyDescent="0.25">
      <c r="B3" s="98" t="s">
        <v>0</v>
      </c>
      <c r="C3" s="96" t="s">
        <v>1</v>
      </c>
      <c r="D3" s="100" t="s">
        <v>2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96" t="s">
        <v>92</v>
      </c>
      <c r="T3" s="102" t="s">
        <v>93</v>
      </c>
      <c r="U3" s="102" t="s">
        <v>94</v>
      </c>
      <c r="V3" s="102" t="s">
        <v>95</v>
      </c>
      <c r="W3" s="96" t="s">
        <v>3</v>
      </c>
      <c r="X3" s="104" t="s">
        <v>112</v>
      </c>
      <c r="Y3" s="94" t="s">
        <v>71</v>
      </c>
      <c r="Z3" s="94" t="s">
        <v>72</v>
      </c>
      <c r="AA3" s="94" t="s">
        <v>73</v>
      </c>
      <c r="AB3" s="94" t="s">
        <v>4</v>
      </c>
      <c r="AC3" s="96" t="s">
        <v>5</v>
      </c>
      <c r="AD3" s="94" t="s">
        <v>6</v>
      </c>
      <c r="AE3" s="96" t="s">
        <v>84</v>
      </c>
      <c r="AF3" s="106" t="s">
        <v>88</v>
      </c>
      <c r="AG3" s="96" t="s">
        <v>104</v>
      </c>
      <c r="AH3" s="96" t="s">
        <v>85</v>
      </c>
      <c r="AI3" s="96" t="s">
        <v>86</v>
      </c>
      <c r="AJ3" s="96" t="s">
        <v>97</v>
      </c>
      <c r="AK3" s="96" t="s">
        <v>70</v>
      </c>
      <c r="AL3" s="96" t="s">
        <v>74</v>
      </c>
      <c r="AM3" s="96" t="s">
        <v>76</v>
      </c>
      <c r="AN3" s="96" t="s">
        <v>108</v>
      </c>
      <c r="AO3" s="96" t="s">
        <v>96</v>
      </c>
      <c r="AP3" s="96" t="s">
        <v>87</v>
      </c>
      <c r="AQ3" s="96" t="s">
        <v>75</v>
      </c>
      <c r="AR3" s="111" t="s">
        <v>7</v>
      </c>
      <c r="AS3" s="109" t="s">
        <v>8</v>
      </c>
    </row>
    <row r="4" spans="2:45" ht="40.5" customHeight="1" thickBot="1" x14ac:dyDescent="0.3">
      <c r="B4" s="99"/>
      <c r="C4" s="97"/>
      <c r="D4" s="61" t="s">
        <v>79</v>
      </c>
      <c r="E4" s="61" t="s">
        <v>80</v>
      </c>
      <c r="F4" s="61" t="s">
        <v>99</v>
      </c>
      <c r="G4" s="61" t="s">
        <v>100</v>
      </c>
      <c r="H4" s="61" t="s">
        <v>110</v>
      </c>
      <c r="I4" s="61" t="s">
        <v>111</v>
      </c>
      <c r="J4" s="61" t="s">
        <v>81</v>
      </c>
      <c r="K4" s="61" t="s">
        <v>78</v>
      </c>
      <c r="L4" s="61" t="s">
        <v>89</v>
      </c>
      <c r="M4" s="61" t="s">
        <v>90</v>
      </c>
      <c r="N4" s="61" t="s">
        <v>101</v>
      </c>
      <c r="O4" s="61" t="s">
        <v>102</v>
      </c>
      <c r="P4" s="62" t="s">
        <v>103</v>
      </c>
      <c r="Q4" s="61" t="s">
        <v>109</v>
      </c>
      <c r="R4" s="53" t="s">
        <v>77</v>
      </c>
      <c r="S4" s="101"/>
      <c r="T4" s="103"/>
      <c r="U4" s="103"/>
      <c r="V4" s="103"/>
      <c r="W4" s="86"/>
      <c r="X4" s="105"/>
      <c r="Y4" s="95"/>
      <c r="Z4" s="95"/>
      <c r="AA4" s="97"/>
      <c r="AB4" s="95"/>
      <c r="AC4" s="97"/>
      <c r="AD4" s="95"/>
      <c r="AE4" s="97"/>
      <c r="AF4" s="107"/>
      <c r="AG4" s="108"/>
      <c r="AH4" s="97"/>
      <c r="AI4" s="97"/>
      <c r="AJ4" s="97"/>
      <c r="AK4" s="97"/>
      <c r="AL4" s="97"/>
      <c r="AM4" s="97"/>
      <c r="AN4" s="86"/>
      <c r="AO4" s="86"/>
      <c r="AP4" s="86"/>
      <c r="AQ4" s="97"/>
      <c r="AR4" s="97"/>
      <c r="AS4" s="110"/>
    </row>
    <row r="5" spans="2:45" ht="36" customHeight="1" thickBot="1" x14ac:dyDescent="0.3">
      <c r="B5" s="58"/>
      <c r="C5" s="59" t="s">
        <v>91</v>
      </c>
      <c r="D5" s="60">
        <f>SUM(D6:D36)</f>
        <v>467243.00000000012</v>
      </c>
      <c r="E5" s="60">
        <f t="shared" ref="E5:AQ5" si="0">SUM(E6:E36)</f>
        <v>2583.9999999999995</v>
      </c>
      <c r="F5" s="60">
        <f t="shared" si="0"/>
        <v>201</v>
      </c>
      <c r="G5" s="60">
        <f t="shared" si="0"/>
        <v>690</v>
      </c>
      <c r="H5" s="60">
        <f t="shared" si="0"/>
        <v>819</v>
      </c>
      <c r="I5" s="60">
        <f t="shared" si="0"/>
        <v>2515</v>
      </c>
      <c r="J5" s="60">
        <f t="shared" si="0"/>
        <v>12216</v>
      </c>
      <c r="K5" s="60">
        <f t="shared" si="0"/>
        <v>1478</v>
      </c>
      <c r="L5" s="60">
        <f t="shared" si="0"/>
        <v>4313</v>
      </c>
      <c r="M5" s="60">
        <f t="shared" si="0"/>
        <v>2153</v>
      </c>
      <c r="N5" s="60">
        <f t="shared" si="0"/>
        <v>1325</v>
      </c>
      <c r="O5" s="60">
        <f t="shared" si="0"/>
        <v>438</v>
      </c>
      <c r="P5" s="60">
        <f t="shared" si="0"/>
        <v>964</v>
      </c>
      <c r="Q5" s="60">
        <f t="shared" si="0"/>
        <v>86497</v>
      </c>
      <c r="R5" s="60">
        <f>SUM(R6:R36)</f>
        <v>583435.99999999988</v>
      </c>
      <c r="S5" s="60">
        <f t="shared" si="0"/>
        <v>0</v>
      </c>
      <c r="T5" s="60">
        <f t="shared" si="0"/>
        <v>0</v>
      </c>
      <c r="U5" s="60">
        <f t="shared" si="0"/>
        <v>0</v>
      </c>
      <c r="V5" s="60">
        <f t="shared" si="0"/>
        <v>0</v>
      </c>
      <c r="W5" s="60">
        <f t="shared" si="0"/>
        <v>14013</v>
      </c>
      <c r="X5" s="60">
        <f t="shared" si="0"/>
        <v>4357</v>
      </c>
      <c r="Y5" s="60">
        <f t="shared" si="0"/>
        <v>38358</v>
      </c>
      <c r="Z5" s="60">
        <f t="shared" si="0"/>
        <v>115076</v>
      </c>
      <c r="AA5" s="60">
        <f t="shared" si="0"/>
        <v>111861</v>
      </c>
      <c r="AB5" s="60">
        <f t="shared" si="0"/>
        <v>117575.80000000002</v>
      </c>
      <c r="AC5" s="60">
        <f t="shared" si="0"/>
        <v>196.8</v>
      </c>
      <c r="AD5" s="63">
        <f>SUM(R5+W5+X5+Y5+Z5+AA5+AB5+AC5)</f>
        <v>984873.6</v>
      </c>
      <c r="AE5" s="60">
        <f t="shared" si="0"/>
        <v>1305.4000000000001</v>
      </c>
      <c r="AF5" s="60">
        <f t="shared" si="0"/>
        <v>335</v>
      </c>
      <c r="AG5" s="60">
        <f t="shared" si="0"/>
        <v>0</v>
      </c>
      <c r="AH5" s="60">
        <f t="shared" si="0"/>
        <v>8963.07</v>
      </c>
      <c r="AI5" s="60">
        <f t="shared" si="0"/>
        <v>2257.2999999999997</v>
      </c>
      <c r="AJ5" s="60">
        <f t="shared" si="0"/>
        <v>0</v>
      </c>
      <c r="AK5" s="60">
        <f t="shared" si="0"/>
        <v>2334</v>
      </c>
      <c r="AL5" s="60">
        <f t="shared" si="0"/>
        <v>0</v>
      </c>
      <c r="AM5" s="60">
        <f t="shared" si="0"/>
        <v>1710</v>
      </c>
      <c r="AN5" s="60">
        <f t="shared" si="0"/>
        <v>61202</v>
      </c>
      <c r="AO5" s="60">
        <f t="shared" si="0"/>
        <v>0</v>
      </c>
      <c r="AP5" s="60">
        <f t="shared" si="0"/>
        <v>185</v>
      </c>
      <c r="AQ5" s="60">
        <f t="shared" si="0"/>
        <v>17</v>
      </c>
      <c r="AR5" s="63">
        <f>SUM(AR6:AR36)</f>
        <v>78308.76999999999</v>
      </c>
      <c r="AS5" s="64">
        <f>SUM(AS6:AS36)</f>
        <v>1063182.3700000001</v>
      </c>
    </row>
    <row r="6" spans="2:45" ht="26.25" customHeight="1" x14ac:dyDescent="0.25">
      <c r="B6" s="65" t="s">
        <v>9</v>
      </c>
      <c r="C6" s="55" t="s">
        <v>10</v>
      </c>
      <c r="D6" s="56">
        <v>409.7</v>
      </c>
      <c r="E6" s="52">
        <v>0.3</v>
      </c>
      <c r="F6" s="52"/>
      <c r="G6" s="52"/>
      <c r="H6" s="52"/>
      <c r="I6" s="52"/>
      <c r="J6" s="52">
        <v>34.1</v>
      </c>
      <c r="K6" s="52"/>
      <c r="L6" s="27"/>
      <c r="M6" s="27"/>
      <c r="N6" s="52"/>
      <c r="O6" s="52"/>
      <c r="P6" s="52"/>
      <c r="Q6" s="52">
        <v>84.8</v>
      </c>
      <c r="R6" s="57">
        <f>SUM(D6:Q6)</f>
        <v>528.9</v>
      </c>
      <c r="S6" s="57"/>
      <c r="T6" s="57"/>
      <c r="U6" s="57"/>
      <c r="V6" s="57"/>
      <c r="W6" s="40">
        <v>29</v>
      </c>
      <c r="X6" s="40"/>
      <c r="Y6" s="41">
        <v>12</v>
      </c>
      <c r="Z6" s="42">
        <v>56</v>
      </c>
      <c r="AA6" s="43">
        <v>515</v>
      </c>
      <c r="AB6" s="41">
        <v>650.29999999999995</v>
      </c>
      <c r="AC6" s="40">
        <v>3</v>
      </c>
      <c r="AD6" s="81">
        <f>SUM(R6+W6+X6+Y6+Z6+AA6+AB6+AC6)</f>
        <v>1794.2</v>
      </c>
      <c r="AE6" s="45"/>
      <c r="AF6" s="40"/>
      <c r="AG6" s="40"/>
      <c r="AH6" s="40">
        <v>466</v>
      </c>
      <c r="AI6" s="40"/>
      <c r="AJ6" s="40"/>
      <c r="AK6" s="40">
        <v>30</v>
      </c>
      <c r="AL6" s="40"/>
      <c r="AM6" s="40"/>
      <c r="AN6" s="40"/>
      <c r="AO6" s="40"/>
      <c r="AP6" s="40"/>
      <c r="AQ6" s="46"/>
      <c r="AR6" s="49">
        <f>SUM(AE6:AQ6)</f>
        <v>496</v>
      </c>
      <c r="AS6" s="66">
        <f>SUM(AD6+AR6)</f>
        <v>2290.1999999999998</v>
      </c>
    </row>
    <row r="7" spans="2:45" ht="26.25" customHeight="1" x14ac:dyDescent="0.25">
      <c r="B7" s="67" t="s">
        <v>11</v>
      </c>
      <c r="C7" s="11" t="s">
        <v>12</v>
      </c>
      <c r="D7" s="25">
        <v>5655.4</v>
      </c>
      <c r="E7" s="15"/>
      <c r="F7" s="15"/>
      <c r="G7" s="15"/>
      <c r="H7" s="15">
        <v>793.7</v>
      </c>
      <c r="I7" s="15">
        <v>2515</v>
      </c>
      <c r="J7" s="15">
        <v>126.6</v>
      </c>
      <c r="K7" s="15">
        <v>77.3</v>
      </c>
      <c r="L7" s="28">
        <v>0.1</v>
      </c>
      <c r="M7" s="28">
        <v>25.2</v>
      </c>
      <c r="N7" s="15"/>
      <c r="O7" s="15"/>
      <c r="P7" s="15"/>
      <c r="Q7" s="15">
        <v>1056.3</v>
      </c>
      <c r="R7" s="7">
        <f t="shared" ref="R7:R36" si="1">SUM(D7:Q7)</f>
        <v>10249.599999999999</v>
      </c>
      <c r="S7" s="7"/>
      <c r="T7" s="7"/>
      <c r="U7" s="7"/>
      <c r="V7" s="7"/>
      <c r="W7" s="32">
        <v>4238</v>
      </c>
      <c r="X7" s="32"/>
      <c r="Y7" s="33">
        <v>204</v>
      </c>
      <c r="Z7" s="34">
        <v>331</v>
      </c>
      <c r="AA7" s="35">
        <v>7696</v>
      </c>
      <c r="AB7" s="33">
        <v>6399.1</v>
      </c>
      <c r="AC7" s="32">
        <v>3</v>
      </c>
      <c r="AD7" s="81">
        <f t="shared" ref="AD7:AD36" si="2">SUM(R7+W7+X7+Y7+Z7+AA7+AB7+AC7)</f>
        <v>29120.699999999997</v>
      </c>
      <c r="AE7" s="37"/>
      <c r="AF7" s="32"/>
      <c r="AG7" s="32"/>
      <c r="AH7" s="32">
        <v>265.3</v>
      </c>
      <c r="AI7" s="32"/>
      <c r="AJ7" s="32"/>
      <c r="AK7" s="32"/>
      <c r="AL7" s="32"/>
      <c r="AM7" s="32"/>
      <c r="AN7" s="32"/>
      <c r="AO7" s="32"/>
      <c r="AP7" s="32"/>
      <c r="AQ7" s="38"/>
      <c r="AR7" s="8">
        <f t="shared" ref="AR7:AR36" si="3">SUM(AE7:AQ7)</f>
        <v>265.3</v>
      </c>
      <c r="AS7" s="66">
        <f t="shared" ref="AS7:AS36" si="4">SUM(AD7+AR7)</f>
        <v>29385.999999999996</v>
      </c>
    </row>
    <row r="8" spans="2:45" ht="25.5" customHeight="1" x14ac:dyDescent="0.25">
      <c r="B8" s="67" t="s">
        <v>13</v>
      </c>
      <c r="C8" s="11" t="s">
        <v>14</v>
      </c>
      <c r="D8" s="25">
        <v>562.6</v>
      </c>
      <c r="E8" s="15">
        <v>0.2</v>
      </c>
      <c r="F8" s="15"/>
      <c r="G8" s="15"/>
      <c r="H8" s="15"/>
      <c r="I8" s="15"/>
      <c r="J8" s="15">
        <v>5.0999999999999996</v>
      </c>
      <c r="K8" s="16"/>
      <c r="L8" s="29"/>
      <c r="M8" s="29"/>
      <c r="N8" s="16"/>
      <c r="O8" s="16"/>
      <c r="P8" s="16"/>
      <c r="Q8" s="16">
        <v>110.7</v>
      </c>
      <c r="R8" s="7">
        <f t="shared" si="1"/>
        <v>678.60000000000014</v>
      </c>
      <c r="S8" s="7"/>
      <c r="T8" s="7"/>
      <c r="U8" s="7"/>
      <c r="V8" s="7"/>
      <c r="W8" s="32">
        <v>227</v>
      </c>
      <c r="X8" s="32"/>
      <c r="Y8" s="33">
        <v>25</v>
      </c>
      <c r="Z8" s="34"/>
      <c r="AA8" s="35">
        <v>324</v>
      </c>
      <c r="AB8" s="33">
        <v>988.8</v>
      </c>
      <c r="AC8" s="32"/>
      <c r="AD8" s="81">
        <f t="shared" si="2"/>
        <v>2243.4</v>
      </c>
      <c r="AE8" s="37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8"/>
      <c r="AR8" s="8">
        <f t="shared" si="3"/>
        <v>0</v>
      </c>
      <c r="AS8" s="66">
        <f t="shared" si="4"/>
        <v>2243.4</v>
      </c>
    </row>
    <row r="9" spans="2:45" ht="26.25" customHeight="1" x14ac:dyDescent="0.25">
      <c r="B9" s="67" t="s">
        <v>15</v>
      </c>
      <c r="C9" s="11" t="s">
        <v>16</v>
      </c>
      <c r="D9" s="25">
        <v>9037.7000000000007</v>
      </c>
      <c r="E9" s="15">
        <v>14.3</v>
      </c>
      <c r="F9" s="15"/>
      <c r="G9" s="15"/>
      <c r="H9" s="15"/>
      <c r="I9" s="15"/>
      <c r="J9" s="15">
        <v>366.4</v>
      </c>
      <c r="K9" s="15"/>
      <c r="L9" s="28">
        <v>254.5</v>
      </c>
      <c r="M9" s="28">
        <v>106.9</v>
      </c>
      <c r="N9" s="15">
        <v>27.1</v>
      </c>
      <c r="O9" s="15"/>
      <c r="P9" s="15">
        <v>48.8</v>
      </c>
      <c r="Q9" s="15">
        <v>1883.2</v>
      </c>
      <c r="R9" s="7">
        <f t="shared" si="1"/>
        <v>11738.9</v>
      </c>
      <c r="S9" s="7"/>
      <c r="T9" s="7"/>
      <c r="U9" s="7"/>
      <c r="V9" s="7"/>
      <c r="W9" s="32">
        <v>488</v>
      </c>
      <c r="X9" s="32"/>
      <c r="Y9" s="33">
        <v>2927</v>
      </c>
      <c r="Z9" s="34">
        <v>2581</v>
      </c>
      <c r="AA9" s="35">
        <v>19113</v>
      </c>
      <c r="AB9" s="33">
        <v>10412.6</v>
      </c>
      <c r="AC9" s="32"/>
      <c r="AD9" s="81">
        <f t="shared" si="2"/>
        <v>47260.5</v>
      </c>
      <c r="AE9" s="37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8"/>
      <c r="AR9" s="8">
        <f t="shared" si="3"/>
        <v>0</v>
      </c>
      <c r="AS9" s="66">
        <f t="shared" si="4"/>
        <v>47260.5</v>
      </c>
    </row>
    <row r="10" spans="2:45" ht="26.25" customHeight="1" x14ac:dyDescent="0.25">
      <c r="B10" s="67" t="s">
        <v>17</v>
      </c>
      <c r="C10" s="11" t="s">
        <v>18</v>
      </c>
      <c r="D10" s="25">
        <v>7982.2</v>
      </c>
      <c r="E10" s="15"/>
      <c r="F10" s="15"/>
      <c r="G10" s="15"/>
      <c r="H10" s="15"/>
      <c r="I10" s="15"/>
      <c r="J10" s="15">
        <v>36.200000000000003</v>
      </c>
      <c r="K10" s="15">
        <v>12.4</v>
      </c>
      <c r="L10" s="28">
        <v>53.2</v>
      </c>
      <c r="M10" s="28"/>
      <c r="N10" s="15">
        <v>43.3</v>
      </c>
      <c r="O10" s="15"/>
      <c r="P10" s="15"/>
      <c r="Q10" s="15">
        <v>1625.9</v>
      </c>
      <c r="R10" s="7">
        <f t="shared" si="1"/>
        <v>9753.1999999999989</v>
      </c>
      <c r="S10" s="7"/>
      <c r="T10" s="7"/>
      <c r="U10" s="7"/>
      <c r="V10" s="7"/>
      <c r="W10" s="32">
        <v>2</v>
      </c>
      <c r="X10" s="32"/>
      <c r="Y10" s="33">
        <v>268</v>
      </c>
      <c r="Z10" s="34">
        <v>300</v>
      </c>
      <c r="AA10" s="35">
        <v>517</v>
      </c>
      <c r="AB10" s="33">
        <v>2326.1999999999998</v>
      </c>
      <c r="AC10" s="32">
        <v>6</v>
      </c>
      <c r="AD10" s="81">
        <f t="shared" si="2"/>
        <v>13172.399999999998</v>
      </c>
      <c r="AE10" s="37"/>
      <c r="AF10" s="32"/>
      <c r="AG10" s="32"/>
      <c r="AH10" s="32"/>
      <c r="AI10" s="32">
        <v>21</v>
      </c>
      <c r="AJ10" s="32"/>
      <c r="AK10" s="32"/>
      <c r="AL10" s="32"/>
      <c r="AM10" s="32"/>
      <c r="AN10" s="32"/>
      <c r="AO10" s="32"/>
      <c r="AP10" s="32"/>
      <c r="AQ10" s="38"/>
      <c r="AR10" s="8">
        <f t="shared" si="3"/>
        <v>21</v>
      </c>
      <c r="AS10" s="66">
        <f t="shared" si="4"/>
        <v>13193.399999999998</v>
      </c>
    </row>
    <row r="11" spans="2:45" ht="26.25" customHeight="1" x14ac:dyDescent="0.25">
      <c r="B11" s="67" t="s">
        <v>19</v>
      </c>
      <c r="C11" s="11" t="s">
        <v>20</v>
      </c>
      <c r="D11" s="25">
        <v>60301.2</v>
      </c>
      <c r="E11" s="15"/>
      <c r="F11" s="15"/>
      <c r="G11" s="15"/>
      <c r="H11" s="15"/>
      <c r="I11" s="15"/>
      <c r="J11" s="15">
        <v>54</v>
      </c>
      <c r="K11" s="15">
        <v>88</v>
      </c>
      <c r="L11" s="28"/>
      <c r="M11" s="28"/>
      <c r="N11" s="15">
        <v>195.5</v>
      </c>
      <c r="O11" s="15"/>
      <c r="P11" s="15"/>
      <c r="Q11" s="15">
        <v>10465.5</v>
      </c>
      <c r="R11" s="7">
        <f t="shared" si="1"/>
        <v>71104.2</v>
      </c>
      <c r="S11" s="7"/>
      <c r="T11" s="7"/>
      <c r="U11" s="7"/>
      <c r="V11" s="7"/>
      <c r="W11" s="32"/>
      <c r="X11" s="32"/>
      <c r="Y11" s="33">
        <v>181</v>
      </c>
      <c r="Z11" s="34">
        <v>78</v>
      </c>
      <c r="AA11" s="35">
        <v>515</v>
      </c>
      <c r="AB11" s="33">
        <v>1748.2</v>
      </c>
      <c r="AC11" s="32">
        <v>6</v>
      </c>
      <c r="AD11" s="81">
        <f t="shared" si="2"/>
        <v>73632.399999999994</v>
      </c>
      <c r="AE11" s="37"/>
      <c r="AF11" s="32"/>
      <c r="AG11" s="32"/>
      <c r="AH11" s="32">
        <v>72</v>
      </c>
      <c r="AI11" s="32">
        <v>198</v>
      </c>
      <c r="AJ11" s="32"/>
      <c r="AK11" s="32"/>
      <c r="AL11" s="32"/>
      <c r="AM11" s="32"/>
      <c r="AN11" s="32"/>
      <c r="AO11" s="32"/>
      <c r="AP11" s="32"/>
      <c r="AQ11" s="38"/>
      <c r="AR11" s="8">
        <f t="shared" si="3"/>
        <v>270</v>
      </c>
      <c r="AS11" s="66">
        <f t="shared" si="4"/>
        <v>73902.399999999994</v>
      </c>
    </row>
    <row r="12" spans="2:45" ht="26.25" customHeight="1" x14ac:dyDescent="0.25">
      <c r="B12" s="67" t="s">
        <v>21</v>
      </c>
      <c r="C12" s="11" t="s">
        <v>22</v>
      </c>
      <c r="D12" s="25">
        <v>515.79999999999995</v>
      </c>
      <c r="E12" s="15">
        <v>10.3</v>
      </c>
      <c r="F12" s="15">
        <v>11.4</v>
      </c>
      <c r="G12" s="15"/>
      <c r="H12" s="15"/>
      <c r="I12" s="15"/>
      <c r="J12" s="15">
        <v>38.700000000000003</v>
      </c>
      <c r="K12" s="15"/>
      <c r="L12" s="28"/>
      <c r="M12" s="28"/>
      <c r="N12" s="15"/>
      <c r="O12" s="15"/>
      <c r="P12" s="15">
        <v>3.8</v>
      </c>
      <c r="Q12" s="15">
        <v>120.3</v>
      </c>
      <c r="R12" s="7">
        <f t="shared" si="1"/>
        <v>700.29999999999984</v>
      </c>
      <c r="S12" s="7"/>
      <c r="T12" s="7"/>
      <c r="U12" s="7"/>
      <c r="V12" s="7"/>
      <c r="W12" s="32">
        <v>7</v>
      </c>
      <c r="X12" s="32"/>
      <c r="Y12" s="33">
        <v>210</v>
      </c>
      <c r="Z12" s="34">
        <v>444</v>
      </c>
      <c r="AA12" s="35">
        <v>1166</v>
      </c>
      <c r="AB12" s="33">
        <v>1602.2</v>
      </c>
      <c r="AC12" s="32">
        <v>2</v>
      </c>
      <c r="AD12" s="81">
        <f t="shared" si="2"/>
        <v>4131.5</v>
      </c>
      <c r="AE12" s="37"/>
      <c r="AF12" s="32"/>
      <c r="AG12" s="32"/>
      <c r="AH12" s="32"/>
      <c r="AI12" s="32">
        <v>300</v>
      </c>
      <c r="AJ12" s="32"/>
      <c r="AK12" s="32"/>
      <c r="AL12" s="32"/>
      <c r="AM12" s="32"/>
      <c r="AN12" s="32">
        <v>3200</v>
      </c>
      <c r="AO12" s="32"/>
      <c r="AP12" s="32"/>
      <c r="AQ12" s="38"/>
      <c r="AR12" s="8">
        <f t="shared" si="3"/>
        <v>3500</v>
      </c>
      <c r="AS12" s="66">
        <f t="shared" si="4"/>
        <v>7631.5</v>
      </c>
    </row>
    <row r="13" spans="2:45" ht="26.25" customHeight="1" x14ac:dyDescent="0.25">
      <c r="B13" s="67" t="s">
        <v>23</v>
      </c>
      <c r="C13" s="11" t="s">
        <v>24</v>
      </c>
      <c r="D13" s="25">
        <v>393.6</v>
      </c>
      <c r="E13" s="15">
        <v>0.1</v>
      </c>
      <c r="F13" s="15"/>
      <c r="G13" s="15"/>
      <c r="H13" s="15"/>
      <c r="I13" s="15"/>
      <c r="J13" s="15">
        <v>33.9</v>
      </c>
      <c r="K13" s="15"/>
      <c r="L13" s="28"/>
      <c r="M13" s="28"/>
      <c r="N13" s="15"/>
      <c r="O13" s="15"/>
      <c r="P13" s="15"/>
      <c r="Q13" s="15">
        <v>74.2</v>
      </c>
      <c r="R13" s="7">
        <f t="shared" si="1"/>
        <v>501.8</v>
      </c>
      <c r="S13" s="7"/>
      <c r="T13" s="7"/>
      <c r="U13" s="7"/>
      <c r="V13" s="7"/>
      <c r="W13" s="32"/>
      <c r="X13" s="32"/>
      <c r="Y13" s="33"/>
      <c r="Z13" s="34"/>
      <c r="AA13" s="35">
        <v>428</v>
      </c>
      <c r="AB13" s="33">
        <v>698.4</v>
      </c>
      <c r="AC13" s="32"/>
      <c r="AD13" s="81">
        <f t="shared" si="2"/>
        <v>1628.1999999999998</v>
      </c>
      <c r="AE13" s="3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8"/>
      <c r="AR13" s="8">
        <f t="shared" si="3"/>
        <v>0</v>
      </c>
      <c r="AS13" s="66">
        <f t="shared" si="4"/>
        <v>1628.1999999999998</v>
      </c>
    </row>
    <row r="14" spans="2:45" ht="26.25" customHeight="1" x14ac:dyDescent="0.25">
      <c r="B14" s="67" t="s">
        <v>25</v>
      </c>
      <c r="C14" s="11" t="s">
        <v>26</v>
      </c>
      <c r="D14" s="25">
        <v>27541</v>
      </c>
      <c r="E14" s="15">
        <v>656.6</v>
      </c>
      <c r="F14" s="15">
        <v>23.4</v>
      </c>
      <c r="G14" s="15"/>
      <c r="H14" s="15"/>
      <c r="I14" s="15"/>
      <c r="J14" s="15">
        <v>1551.6</v>
      </c>
      <c r="K14" s="15">
        <v>56.7</v>
      </c>
      <c r="L14" s="28">
        <v>1012.4</v>
      </c>
      <c r="M14" s="28">
        <v>113.3</v>
      </c>
      <c r="N14" s="15">
        <v>313.7</v>
      </c>
      <c r="O14" s="15">
        <v>365.6</v>
      </c>
      <c r="P14" s="15">
        <v>25</v>
      </c>
      <c r="Q14" s="15">
        <v>5780.3</v>
      </c>
      <c r="R14" s="7">
        <f t="shared" si="1"/>
        <v>37439.599999999999</v>
      </c>
      <c r="S14" s="7"/>
      <c r="T14" s="7"/>
      <c r="U14" s="7"/>
      <c r="V14" s="7"/>
      <c r="W14" s="32">
        <v>819</v>
      </c>
      <c r="X14" s="32"/>
      <c r="Y14" s="33">
        <v>6418</v>
      </c>
      <c r="Z14" s="34">
        <v>30250</v>
      </c>
      <c r="AA14" s="35">
        <v>16677</v>
      </c>
      <c r="AB14" s="33">
        <v>6195.1</v>
      </c>
      <c r="AC14" s="32">
        <v>23</v>
      </c>
      <c r="AD14" s="81">
        <f t="shared" si="2"/>
        <v>97821.700000000012</v>
      </c>
      <c r="AE14" s="37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8"/>
      <c r="AR14" s="8">
        <f t="shared" si="3"/>
        <v>0</v>
      </c>
      <c r="AS14" s="66">
        <f t="shared" si="4"/>
        <v>97821.700000000012</v>
      </c>
    </row>
    <row r="15" spans="2:45" ht="26.25" customHeight="1" x14ac:dyDescent="0.25">
      <c r="B15" s="67" t="s">
        <v>27</v>
      </c>
      <c r="C15" s="11" t="s">
        <v>28</v>
      </c>
      <c r="D15" s="25">
        <v>5959.1</v>
      </c>
      <c r="E15" s="15">
        <v>3.1</v>
      </c>
      <c r="F15" s="15"/>
      <c r="G15" s="15"/>
      <c r="H15" s="15"/>
      <c r="I15" s="15"/>
      <c r="J15" s="15">
        <v>18.399999999999999</v>
      </c>
      <c r="K15" s="15"/>
      <c r="L15" s="28"/>
      <c r="M15" s="28"/>
      <c r="N15" s="15"/>
      <c r="O15" s="15"/>
      <c r="P15" s="15"/>
      <c r="Q15" s="15">
        <v>1235.4000000000001</v>
      </c>
      <c r="R15" s="7">
        <f t="shared" si="1"/>
        <v>7216</v>
      </c>
      <c r="S15" s="7"/>
      <c r="T15" s="7"/>
      <c r="U15" s="7"/>
      <c r="V15" s="7"/>
      <c r="W15" s="32">
        <v>80</v>
      </c>
      <c r="X15" s="32"/>
      <c r="Y15" s="33">
        <v>289</v>
      </c>
      <c r="Z15" s="34">
        <v>694</v>
      </c>
      <c r="AA15" s="35">
        <v>1148</v>
      </c>
      <c r="AB15" s="33">
        <v>4604.2</v>
      </c>
      <c r="AC15" s="32">
        <v>10</v>
      </c>
      <c r="AD15" s="81">
        <f t="shared" si="2"/>
        <v>14041.2</v>
      </c>
      <c r="AE15" s="37"/>
      <c r="AF15" s="32"/>
      <c r="AG15" s="32"/>
      <c r="AH15" s="32">
        <v>8</v>
      </c>
      <c r="AI15" s="32"/>
      <c r="AJ15" s="32"/>
      <c r="AK15" s="32"/>
      <c r="AL15" s="32"/>
      <c r="AM15" s="32"/>
      <c r="AN15" s="32"/>
      <c r="AO15" s="32"/>
      <c r="AP15" s="32"/>
      <c r="AQ15" s="38"/>
      <c r="AR15" s="8">
        <f t="shared" si="3"/>
        <v>8</v>
      </c>
      <c r="AS15" s="66">
        <f t="shared" si="4"/>
        <v>14049.2</v>
      </c>
    </row>
    <row r="16" spans="2:45" ht="27.75" customHeight="1" x14ac:dyDescent="0.25">
      <c r="B16" s="67" t="s">
        <v>29</v>
      </c>
      <c r="C16" s="11" t="s">
        <v>30</v>
      </c>
      <c r="D16" s="25">
        <v>3282.6</v>
      </c>
      <c r="E16" s="15">
        <v>8.4</v>
      </c>
      <c r="F16" s="15"/>
      <c r="G16" s="15"/>
      <c r="H16" s="15"/>
      <c r="I16" s="15"/>
      <c r="J16" s="15">
        <v>86.7</v>
      </c>
      <c r="K16" s="15"/>
      <c r="L16" s="28"/>
      <c r="M16" s="28"/>
      <c r="N16" s="15"/>
      <c r="O16" s="15"/>
      <c r="P16" s="15"/>
      <c r="Q16" s="15">
        <v>751.3</v>
      </c>
      <c r="R16" s="7">
        <f t="shared" si="1"/>
        <v>4129</v>
      </c>
      <c r="S16" s="7"/>
      <c r="T16" s="7"/>
      <c r="U16" s="7"/>
      <c r="V16" s="7"/>
      <c r="W16" s="32">
        <v>804</v>
      </c>
      <c r="X16" s="32"/>
      <c r="Y16" s="33">
        <v>117</v>
      </c>
      <c r="Z16" s="34">
        <v>928</v>
      </c>
      <c r="AA16" s="35">
        <v>1769</v>
      </c>
      <c r="AB16" s="33">
        <v>1542.8</v>
      </c>
      <c r="AC16" s="32">
        <v>4.7</v>
      </c>
      <c r="AD16" s="81">
        <f t="shared" si="2"/>
        <v>9294.5</v>
      </c>
      <c r="AE16" s="37"/>
      <c r="AF16" s="32"/>
      <c r="AG16" s="32"/>
      <c r="AH16" s="32">
        <v>1553</v>
      </c>
      <c r="AI16" s="32"/>
      <c r="AJ16" s="32"/>
      <c r="AK16" s="32"/>
      <c r="AL16" s="32"/>
      <c r="AM16" s="32"/>
      <c r="AN16" s="32"/>
      <c r="AO16" s="32"/>
      <c r="AP16" s="32"/>
      <c r="AQ16" s="38"/>
      <c r="AR16" s="8">
        <f t="shared" si="3"/>
        <v>1553</v>
      </c>
      <c r="AS16" s="66">
        <f t="shared" si="4"/>
        <v>10847.5</v>
      </c>
    </row>
    <row r="17" spans="2:45" ht="26.25" customHeight="1" x14ac:dyDescent="0.25">
      <c r="B17" s="67" t="s">
        <v>31</v>
      </c>
      <c r="C17" s="11" t="s">
        <v>32</v>
      </c>
      <c r="D17" s="25">
        <v>13061.2</v>
      </c>
      <c r="E17" s="15">
        <v>245.4</v>
      </c>
      <c r="F17" s="15"/>
      <c r="G17" s="15"/>
      <c r="H17" s="15"/>
      <c r="I17" s="15"/>
      <c r="J17" s="15">
        <v>421.3</v>
      </c>
      <c r="K17" s="15"/>
      <c r="L17" s="28">
        <v>103.9</v>
      </c>
      <c r="M17" s="28"/>
      <c r="N17" s="15"/>
      <c r="O17" s="15"/>
      <c r="P17" s="15">
        <v>8.6999999999999993</v>
      </c>
      <c r="Q17" s="15">
        <v>2643.7</v>
      </c>
      <c r="R17" s="7">
        <f t="shared" si="1"/>
        <v>16484.2</v>
      </c>
      <c r="S17" s="7"/>
      <c r="T17" s="7"/>
      <c r="U17" s="7"/>
      <c r="V17" s="7"/>
      <c r="W17" s="32">
        <v>193</v>
      </c>
      <c r="X17" s="32"/>
      <c r="Y17" s="33">
        <v>2090</v>
      </c>
      <c r="Z17" s="34">
        <v>4687</v>
      </c>
      <c r="AA17" s="35">
        <v>2349</v>
      </c>
      <c r="AB17" s="33">
        <v>6086.1</v>
      </c>
      <c r="AC17" s="32">
        <v>11.3</v>
      </c>
      <c r="AD17" s="81">
        <f t="shared" si="2"/>
        <v>31900.600000000002</v>
      </c>
      <c r="AE17" s="37"/>
      <c r="AF17" s="32"/>
      <c r="AG17" s="32"/>
      <c r="AH17" s="39">
        <v>7.0000000000000007E-2</v>
      </c>
      <c r="AI17" s="32"/>
      <c r="AJ17" s="32"/>
      <c r="AK17" s="32"/>
      <c r="AL17" s="32"/>
      <c r="AM17" s="32"/>
      <c r="AN17" s="32"/>
      <c r="AO17" s="32"/>
      <c r="AP17" s="32"/>
      <c r="AQ17" s="38"/>
      <c r="AR17" s="8">
        <f t="shared" si="3"/>
        <v>7.0000000000000007E-2</v>
      </c>
      <c r="AS17" s="66">
        <f t="shared" si="4"/>
        <v>31900.670000000002</v>
      </c>
    </row>
    <row r="18" spans="2:45" ht="26.25" customHeight="1" x14ac:dyDescent="0.25">
      <c r="B18" s="67" t="s">
        <v>33</v>
      </c>
      <c r="C18" s="11" t="s">
        <v>34</v>
      </c>
      <c r="D18" s="25">
        <v>15033.8</v>
      </c>
      <c r="E18" s="15">
        <v>285.89999999999998</v>
      </c>
      <c r="F18" s="15"/>
      <c r="G18" s="15"/>
      <c r="H18" s="15"/>
      <c r="I18" s="15"/>
      <c r="J18" s="15">
        <v>624.9</v>
      </c>
      <c r="K18" s="15">
        <v>48.9</v>
      </c>
      <c r="L18" s="28">
        <v>212.9</v>
      </c>
      <c r="M18" s="28">
        <v>19.7</v>
      </c>
      <c r="N18" s="15"/>
      <c r="O18" s="15"/>
      <c r="P18" s="15"/>
      <c r="Q18" s="15">
        <v>3347.9</v>
      </c>
      <c r="R18" s="7">
        <f t="shared" si="1"/>
        <v>19574</v>
      </c>
      <c r="S18" s="7"/>
      <c r="T18" s="7"/>
      <c r="U18" s="7"/>
      <c r="V18" s="7"/>
      <c r="W18" s="32">
        <v>555</v>
      </c>
      <c r="X18" s="32">
        <v>205</v>
      </c>
      <c r="Y18" s="33">
        <v>2339</v>
      </c>
      <c r="Z18" s="34">
        <v>4139</v>
      </c>
      <c r="AA18" s="35">
        <v>14494</v>
      </c>
      <c r="AB18" s="33">
        <v>5471.2</v>
      </c>
      <c r="AC18" s="32">
        <v>10</v>
      </c>
      <c r="AD18" s="81">
        <f t="shared" si="2"/>
        <v>46787.199999999997</v>
      </c>
      <c r="AE18" s="37"/>
      <c r="AF18" s="32"/>
      <c r="AG18" s="32"/>
      <c r="AH18" s="32">
        <v>50</v>
      </c>
      <c r="AI18" s="32">
        <v>100</v>
      </c>
      <c r="AJ18" s="32"/>
      <c r="AK18" s="32"/>
      <c r="AL18" s="32"/>
      <c r="AM18" s="32"/>
      <c r="AN18" s="32"/>
      <c r="AO18" s="32"/>
      <c r="AP18" s="32"/>
      <c r="AQ18" s="38"/>
      <c r="AR18" s="8">
        <f t="shared" si="3"/>
        <v>150</v>
      </c>
      <c r="AS18" s="66">
        <f t="shared" si="4"/>
        <v>46937.2</v>
      </c>
    </row>
    <row r="19" spans="2:45" ht="26.25" customHeight="1" x14ac:dyDescent="0.25">
      <c r="B19" s="67" t="s">
        <v>35</v>
      </c>
      <c r="C19" s="11" t="s">
        <v>36</v>
      </c>
      <c r="D19" s="25">
        <v>39374</v>
      </c>
      <c r="E19" s="15">
        <v>312.10000000000002</v>
      </c>
      <c r="F19" s="15">
        <v>49.4</v>
      </c>
      <c r="G19" s="15">
        <v>74.400000000000006</v>
      </c>
      <c r="H19" s="15"/>
      <c r="I19" s="15"/>
      <c r="J19" s="15">
        <v>883.5</v>
      </c>
      <c r="K19" s="15">
        <v>102.2</v>
      </c>
      <c r="L19" s="28">
        <v>499.6</v>
      </c>
      <c r="M19" s="28">
        <v>112.4</v>
      </c>
      <c r="N19" s="15">
        <v>10.199999999999999</v>
      </c>
      <c r="O19" s="15"/>
      <c r="P19" s="15">
        <v>643.9</v>
      </c>
      <c r="Q19" s="15">
        <v>7725.2</v>
      </c>
      <c r="R19" s="7">
        <f t="shared" si="1"/>
        <v>49786.899999999994</v>
      </c>
      <c r="S19" s="7"/>
      <c r="T19" s="7"/>
      <c r="U19" s="7"/>
      <c r="V19" s="7"/>
      <c r="W19" s="32">
        <v>385</v>
      </c>
      <c r="X19" s="32">
        <v>2238</v>
      </c>
      <c r="Y19" s="33">
        <v>3704</v>
      </c>
      <c r="Z19" s="34">
        <v>6389</v>
      </c>
      <c r="AA19" s="35">
        <v>4866</v>
      </c>
      <c r="AB19" s="33">
        <v>7567.9</v>
      </c>
      <c r="AC19" s="32">
        <v>3</v>
      </c>
      <c r="AD19" s="81">
        <f t="shared" si="2"/>
        <v>74939.799999999988</v>
      </c>
      <c r="AE19" s="37"/>
      <c r="AF19" s="32"/>
      <c r="AG19" s="32"/>
      <c r="AH19" s="32"/>
      <c r="AI19" s="32">
        <v>217.6</v>
      </c>
      <c r="AJ19" s="32"/>
      <c r="AK19" s="32"/>
      <c r="AL19" s="32"/>
      <c r="AM19" s="32"/>
      <c r="AN19" s="32"/>
      <c r="AO19" s="32"/>
      <c r="AP19" s="32"/>
      <c r="AQ19" s="38"/>
      <c r="AR19" s="8">
        <f t="shared" si="3"/>
        <v>217.6</v>
      </c>
      <c r="AS19" s="66">
        <f t="shared" si="4"/>
        <v>75157.399999999994</v>
      </c>
    </row>
    <row r="20" spans="2:45" s="123" customFormat="1" ht="26.25" customHeight="1" x14ac:dyDescent="0.25">
      <c r="B20" s="126" t="s">
        <v>37</v>
      </c>
      <c r="C20" s="113" t="s">
        <v>38</v>
      </c>
      <c r="D20" s="114">
        <v>14725.6</v>
      </c>
      <c r="E20" s="115">
        <v>80.900000000000006</v>
      </c>
      <c r="F20" s="115"/>
      <c r="G20" s="115"/>
      <c r="H20" s="115"/>
      <c r="I20" s="115"/>
      <c r="J20" s="115">
        <v>86.2</v>
      </c>
      <c r="K20" s="115">
        <v>356.7</v>
      </c>
      <c r="L20" s="115"/>
      <c r="M20" s="115"/>
      <c r="N20" s="115"/>
      <c r="O20" s="115"/>
      <c r="P20" s="115"/>
      <c r="Q20" s="115">
        <v>2462.6999999999998</v>
      </c>
      <c r="R20" s="116">
        <f t="shared" si="1"/>
        <v>17712.100000000002</v>
      </c>
      <c r="S20" s="116"/>
      <c r="T20" s="116"/>
      <c r="U20" s="116"/>
      <c r="V20" s="116"/>
      <c r="W20" s="117">
        <v>20</v>
      </c>
      <c r="X20" s="117"/>
      <c r="Y20" s="117">
        <v>280</v>
      </c>
      <c r="Z20" s="118">
        <v>1535</v>
      </c>
      <c r="AA20" s="119">
        <v>1238</v>
      </c>
      <c r="AB20" s="117">
        <v>4193.3999999999996</v>
      </c>
      <c r="AC20" s="117">
        <v>22</v>
      </c>
      <c r="AD20" s="127">
        <f t="shared" si="2"/>
        <v>25000.5</v>
      </c>
      <c r="AE20" s="121"/>
      <c r="AF20" s="117"/>
      <c r="AG20" s="117"/>
      <c r="AH20" s="117"/>
      <c r="AI20" s="117">
        <v>14</v>
      </c>
      <c r="AJ20" s="117"/>
      <c r="AK20" s="117"/>
      <c r="AL20" s="117"/>
      <c r="AM20" s="117"/>
      <c r="AN20" s="117"/>
      <c r="AO20" s="117"/>
      <c r="AP20" s="117"/>
      <c r="AQ20" s="122"/>
      <c r="AR20" s="116">
        <f t="shared" si="3"/>
        <v>14</v>
      </c>
      <c r="AS20" s="128">
        <f t="shared" si="4"/>
        <v>25014.5</v>
      </c>
    </row>
    <row r="21" spans="2:45" ht="26.25" customHeight="1" x14ac:dyDescent="0.25">
      <c r="B21" s="67" t="s">
        <v>39</v>
      </c>
      <c r="C21" s="11" t="s">
        <v>40</v>
      </c>
      <c r="D21" s="25">
        <v>3937.7</v>
      </c>
      <c r="E21" s="15">
        <v>4</v>
      </c>
      <c r="F21" s="15"/>
      <c r="G21" s="15"/>
      <c r="H21" s="15"/>
      <c r="I21" s="15"/>
      <c r="J21" s="15">
        <v>2</v>
      </c>
      <c r="K21" s="15">
        <v>2</v>
      </c>
      <c r="L21" s="28"/>
      <c r="M21" s="28"/>
      <c r="N21" s="15"/>
      <c r="O21" s="15"/>
      <c r="P21" s="15"/>
      <c r="Q21" s="15">
        <v>719.8</v>
      </c>
      <c r="R21" s="7">
        <f t="shared" si="1"/>
        <v>4665.5</v>
      </c>
      <c r="S21" s="7"/>
      <c r="T21" s="7"/>
      <c r="U21" s="7"/>
      <c r="V21" s="7"/>
      <c r="W21" s="32">
        <v>59</v>
      </c>
      <c r="X21" s="32"/>
      <c r="Y21" s="33">
        <v>51</v>
      </c>
      <c r="Z21" s="34">
        <v>30</v>
      </c>
      <c r="AA21" s="35">
        <v>789</v>
      </c>
      <c r="AB21" s="33">
        <v>2470.6999999999998</v>
      </c>
      <c r="AC21" s="32">
        <v>5</v>
      </c>
      <c r="AD21" s="81">
        <f t="shared" si="2"/>
        <v>8070.2</v>
      </c>
      <c r="AE21" s="37"/>
      <c r="AF21" s="32"/>
      <c r="AG21" s="32"/>
      <c r="AH21" s="32">
        <v>229</v>
      </c>
      <c r="AI21" s="32">
        <v>29</v>
      </c>
      <c r="AJ21" s="32"/>
      <c r="AK21" s="32"/>
      <c r="AL21" s="32"/>
      <c r="AM21" s="32"/>
      <c r="AN21" s="32"/>
      <c r="AO21" s="32"/>
      <c r="AP21" s="32">
        <v>75</v>
      </c>
      <c r="AQ21" s="38"/>
      <c r="AR21" s="8">
        <f t="shared" si="3"/>
        <v>333</v>
      </c>
      <c r="AS21" s="66">
        <f t="shared" si="4"/>
        <v>8403.2000000000007</v>
      </c>
    </row>
    <row r="22" spans="2:45" ht="26.25" customHeight="1" x14ac:dyDescent="0.25">
      <c r="B22" s="67" t="s">
        <v>41</v>
      </c>
      <c r="C22" s="11" t="s">
        <v>42</v>
      </c>
      <c r="D22" s="25">
        <v>12986.8</v>
      </c>
      <c r="E22" s="15">
        <v>0.1</v>
      </c>
      <c r="F22" s="15"/>
      <c r="G22" s="15"/>
      <c r="H22" s="15"/>
      <c r="I22" s="15"/>
      <c r="J22" s="15">
        <v>92.4</v>
      </c>
      <c r="K22" s="15"/>
      <c r="L22" s="28">
        <v>82.6</v>
      </c>
      <c r="M22" s="28"/>
      <c r="N22" s="15"/>
      <c r="O22" s="15"/>
      <c r="P22" s="15"/>
      <c r="Q22" s="15">
        <v>1087.5999999999999</v>
      </c>
      <c r="R22" s="7">
        <f t="shared" si="1"/>
        <v>14249.5</v>
      </c>
      <c r="S22" s="7"/>
      <c r="T22" s="7"/>
      <c r="U22" s="7"/>
      <c r="V22" s="7"/>
      <c r="W22" s="32">
        <v>38</v>
      </c>
      <c r="X22" s="32"/>
      <c r="Y22" s="33">
        <v>544</v>
      </c>
      <c r="Z22" s="34">
        <v>377</v>
      </c>
      <c r="AA22" s="35">
        <v>695</v>
      </c>
      <c r="AB22" s="33">
        <v>3868.9</v>
      </c>
      <c r="AC22" s="32">
        <v>30</v>
      </c>
      <c r="AD22" s="81">
        <f t="shared" si="2"/>
        <v>19802.400000000001</v>
      </c>
      <c r="AE22" s="37">
        <v>1200</v>
      </c>
      <c r="AF22" s="32"/>
      <c r="AG22" s="32"/>
      <c r="AH22" s="32"/>
      <c r="AI22" s="32">
        <v>30</v>
      </c>
      <c r="AJ22" s="32"/>
      <c r="AK22" s="32"/>
      <c r="AL22" s="32"/>
      <c r="AM22" s="32">
        <v>1710</v>
      </c>
      <c r="AN22" s="32">
        <v>1290</v>
      </c>
      <c r="AO22" s="32"/>
      <c r="AP22" s="32">
        <v>10</v>
      </c>
      <c r="AQ22" s="38">
        <v>10</v>
      </c>
      <c r="AR22" s="8">
        <f t="shared" si="3"/>
        <v>4250</v>
      </c>
      <c r="AS22" s="66">
        <f t="shared" si="4"/>
        <v>24052.400000000001</v>
      </c>
    </row>
    <row r="23" spans="2:45" ht="26.25" customHeight="1" x14ac:dyDescent="0.25">
      <c r="B23" s="67" t="s">
        <v>43</v>
      </c>
      <c r="C23" s="11" t="s">
        <v>44</v>
      </c>
      <c r="D23" s="25">
        <v>112710</v>
      </c>
      <c r="E23" s="15">
        <v>82.9</v>
      </c>
      <c r="F23" s="15"/>
      <c r="G23" s="15"/>
      <c r="H23" s="15"/>
      <c r="I23" s="15"/>
      <c r="J23" s="15">
        <v>1121.9000000000001</v>
      </c>
      <c r="K23" s="15">
        <v>78.5</v>
      </c>
      <c r="L23" s="28">
        <v>306</v>
      </c>
      <c r="M23" s="28">
        <v>111.2</v>
      </c>
      <c r="N23" s="15">
        <v>156.69999999999999</v>
      </c>
      <c r="O23" s="15"/>
      <c r="P23" s="15">
        <v>45</v>
      </c>
      <c r="Q23" s="15">
        <v>20182</v>
      </c>
      <c r="R23" s="7">
        <f t="shared" si="1"/>
        <v>134794.19999999998</v>
      </c>
      <c r="S23" s="7"/>
      <c r="T23" s="7"/>
      <c r="U23" s="7"/>
      <c r="V23" s="7"/>
      <c r="W23" s="32">
        <v>1071</v>
      </c>
      <c r="X23" s="32"/>
      <c r="Y23" s="33">
        <v>3736</v>
      </c>
      <c r="Z23" s="34">
        <v>27643</v>
      </c>
      <c r="AA23" s="35">
        <v>5983</v>
      </c>
      <c r="AB23" s="33">
        <v>10207.200000000001</v>
      </c>
      <c r="AC23" s="32">
        <v>15</v>
      </c>
      <c r="AD23" s="81">
        <f t="shared" si="2"/>
        <v>183449.4</v>
      </c>
      <c r="AE23" s="37"/>
      <c r="AF23" s="32"/>
      <c r="AG23" s="32"/>
      <c r="AH23" s="32">
        <v>18.7</v>
      </c>
      <c r="AI23" s="32">
        <v>16.5</v>
      </c>
      <c r="AJ23" s="32"/>
      <c r="AK23" s="50"/>
      <c r="AL23" s="32"/>
      <c r="AM23" s="32"/>
      <c r="AN23" s="32">
        <v>4000</v>
      </c>
      <c r="AO23" s="32"/>
      <c r="AP23" s="32"/>
      <c r="AQ23" s="38"/>
      <c r="AR23" s="8">
        <f t="shared" si="3"/>
        <v>4035.2</v>
      </c>
      <c r="AS23" s="66">
        <f t="shared" si="4"/>
        <v>187484.6</v>
      </c>
    </row>
    <row r="24" spans="2:45" ht="26.25" customHeight="1" x14ac:dyDescent="0.25">
      <c r="B24" s="67" t="s">
        <v>45</v>
      </c>
      <c r="C24" s="11" t="s">
        <v>46</v>
      </c>
      <c r="D24" s="25">
        <v>322.7</v>
      </c>
      <c r="E24" s="15"/>
      <c r="F24" s="15"/>
      <c r="G24" s="15"/>
      <c r="H24" s="15"/>
      <c r="I24" s="15"/>
      <c r="J24" s="15">
        <v>4.7</v>
      </c>
      <c r="K24" s="15"/>
      <c r="L24" s="28"/>
      <c r="M24" s="28"/>
      <c r="N24" s="15"/>
      <c r="O24" s="15"/>
      <c r="P24" s="15"/>
      <c r="Q24" s="15">
        <v>54.5</v>
      </c>
      <c r="R24" s="7">
        <f t="shared" si="1"/>
        <v>381.9</v>
      </c>
      <c r="S24" s="7"/>
      <c r="T24" s="7"/>
      <c r="U24" s="7"/>
      <c r="V24" s="7"/>
      <c r="W24" s="32"/>
      <c r="X24" s="32"/>
      <c r="Y24" s="33">
        <v>113</v>
      </c>
      <c r="Z24" s="34">
        <v>24</v>
      </c>
      <c r="AA24" s="35">
        <v>252</v>
      </c>
      <c r="AB24" s="33">
        <v>1807.7</v>
      </c>
      <c r="AC24" s="32"/>
      <c r="AD24" s="81">
        <f t="shared" si="2"/>
        <v>2578.6</v>
      </c>
      <c r="AE24" s="37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8"/>
      <c r="AR24" s="8">
        <f t="shared" si="3"/>
        <v>0</v>
      </c>
      <c r="AS24" s="66">
        <f t="shared" si="4"/>
        <v>2578.6</v>
      </c>
    </row>
    <row r="25" spans="2:45" ht="26.25" customHeight="1" x14ac:dyDescent="0.25">
      <c r="B25" s="67" t="s">
        <v>47</v>
      </c>
      <c r="C25" s="11" t="s">
        <v>48</v>
      </c>
      <c r="D25" s="25">
        <v>28430.1</v>
      </c>
      <c r="E25" s="15">
        <v>765.8</v>
      </c>
      <c r="F25" s="15">
        <v>116.8</v>
      </c>
      <c r="G25" s="15">
        <v>615.6</v>
      </c>
      <c r="H25" s="15">
        <v>25.3</v>
      </c>
      <c r="I25" s="15"/>
      <c r="J25" s="15">
        <v>5735.8</v>
      </c>
      <c r="K25" s="15">
        <v>538.9</v>
      </c>
      <c r="L25" s="28">
        <v>875.3</v>
      </c>
      <c r="M25" s="28">
        <v>1091.2</v>
      </c>
      <c r="N25" s="15">
        <v>520</v>
      </c>
      <c r="O25" s="15">
        <v>72.400000000000006</v>
      </c>
      <c r="P25" s="15">
        <v>176.3</v>
      </c>
      <c r="Q25" s="15">
        <v>6171.2</v>
      </c>
      <c r="R25" s="7">
        <f t="shared" si="1"/>
        <v>45134.7</v>
      </c>
      <c r="S25" s="7"/>
      <c r="T25" s="7"/>
      <c r="U25" s="7"/>
      <c r="V25" s="7"/>
      <c r="W25" s="32">
        <v>1516</v>
      </c>
      <c r="X25" s="32">
        <v>51</v>
      </c>
      <c r="Y25" s="33">
        <v>10250</v>
      </c>
      <c r="Z25" s="34">
        <v>7570</v>
      </c>
      <c r="AA25" s="35">
        <v>13435</v>
      </c>
      <c r="AB25" s="33">
        <v>6278.7</v>
      </c>
      <c r="AC25" s="32"/>
      <c r="AD25" s="81">
        <f t="shared" si="2"/>
        <v>84235.4</v>
      </c>
      <c r="AE25" s="37">
        <v>103</v>
      </c>
      <c r="AF25" s="32">
        <v>335</v>
      </c>
      <c r="AG25" s="32"/>
      <c r="AH25" s="32">
        <v>4097</v>
      </c>
      <c r="AI25" s="32"/>
      <c r="AJ25" s="32"/>
      <c r="AK25" s="32">
        <v>2251</v>
      </c>
      <c r="AL25" s="32"/>
      <c r="AM25" s="32"/>
      <c r="AN25" s="32"/>
      <c r="AO25" s="32"/>
      <c r="AP25" s="32"/>
      <c r="AQ25" s="38"/>
      <c r="AR25" s="8">
        <f t="shared" si="3"/>
        <v>6786</v>
      </c>
      <c r="AS25" s="66">
        <f t="shared" si="4"/>
        <v>91021.4</v>
      </c>
    </row>
    <row r="26" spans="2:45" ht="26.25" customHeight="1" x14ac:dyDescent="0.25">
      <c r="B26" s="67">
        <v>21</v>
      </c>
      <c r="C26" s="11" t="s">
        <v>49</v>
      </c>
      <c r="D26" s="25">
        <v>3446.9</v>
      </c>
      <c r="E26" s="15">
        <v>0.3</v>
      </c>
      <c r="F26" s="15"/>
      <c r="G26" s="15"/>
      <c r="H26" s="15"/>
      <c r="I26" s="15"/>
      <c r="J26" s="15">
        <v>31</v>
      </c>
      <c r="K26" s="15"/>
      <c r="L26" s="28">
        <v>57.2</v>
      </c>
      <c r="M26" s="28"/>
      <c r="N26" s="15"/>
      <c r="O26" s="15"/>
      <c r="P26" s="15">
        <v>2.5</v>
      </c>
      <c r="Q26" s="15">
        <v>747.4</v>
      </c>
      <c r="R26" s="7">
        <f t="shared" si="1"/>
        <v>4285.3</v>
      </c>
      <c r="S26" s="7"/>
      <c r="T26" s="7"/>
      <c r="U26" s="7"/>
      <c r="V26" s="7"/>
      <c r="W26" s="32"/>
      <c r="X26" s="32">
        <v>2</v>
      </c>
      <c r="Y26" s="33">
        <v>469</v>
      </c>
      <c r="Z26" s="34">
        <v>1543</v>
      </c>
      <c r="AA26" s="35">
        <v>400</v>
      </c>
      <c r="AB26" s="33">
        <v>2676.1</v>
      </c>
      <c r="AC26" s="32">
        <v>1.8</v>
      </c>
      <c r="AD26" s="81">
        <f t="shared" si="2"/>
        <v>9377.1999999999989</v>
      </c>
      <c r="AE26" s="37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8"/>
      <c r="AR26" s="8">
        <f t="shared" si="3"/>
        <v>0</v>
      </c>
      <c r="AS26" s="66">
        <f t="shared" si="4"/>
        <v>9377.1999999999989</v>
      </c>
    </row>
    <row r="27" spans="2:45" ht="26.25" customHeight="1" x14ac:dyDescent="0.25">
      <c r="B27" s="67" t="s">
        <v>50</v>
      </c>
      <c r="C27" s="11" t="s">
        <v>51</v>
      </c>
      <c r="D27" s="25">
        <v>4681.8999999999996</v>
      </c>
      <c r="E27" s="15"/>
      <c r="F27" s="15"/>
      <c r="G27" s="15"/>
      <c r="H27" s="15"/>
      <c r="I27" s="15"/>
      <c r="J27" s="15">
        <v>45</v>
      </c>
      <c r="K27" s="15"/>
      <c r="L27" s="28"/>
      <c r="M27" s="28"/>
      <c r="N27" s="15"/>
      <c r="O27" s="15"/>
      <c r="P27" s="15"/>
      <c r="Q27" s="15">
        <v>894.1</v>
      </c>
      <c r="R27" s="7">
        <f t="shared" si="1"/>
        <v>5621</v>
      </c>
      <c r="S27" s="7"/>
      <c r="T27" s="7"/>
      <c r="U27" s="7"/>
      <c r="V27" s="7"/>
      <c r="W27" s="32">
        <v>7</v>
      </c>
      <c r="X27" s="32"/>
      <c r="Y27" s="33">
        <v>156</v>
      </c>
      <c r="Z27" s="34">
        <v>586</v>
      </c>
      <c r="AA27" s="35">
        <v>720</v>
      </c>
      <c r="AB27" s="33">
        <v>1061.0999999999999</v>
      </c>
      <c r="AC27" s="32">
        <v>2</v>
      </c>
      <c r="AD27" s="81">
        <f t="shared" si="2"/>
        <v>8153.1</v>
      </c>
      <c r="AE27" s="37"/>
      <c r="AF27" s="32"/>
      <c r="AG27" s="32"/>
      <c r="AH27" s="32">
        <v>87</v>
      </c>
      <c r="AI27" s="32"/>
      <c r="AJ27" s="32"/>
      <c r="AK27" s="32"/>
      <c r="AL27" s="32"/>
      <c r="AM27" s="32"/>
      <c r="AN27" s="32"/>
      <c r="AO27" s="32"/>
      <c r="AP27" s="32"/>
      <c r="AQ27" s="38"/>
      <c r="AR27" s="8">
        <f t="shared" si="3"/>
        <v>87</v>
      </c>
      <c r="AS27" s="66">
        <f t="shared" si="4"/>
        <v>8240.1</v>
      </c>
    </row>
    <row r="28" spans="2:45" ht="26.25" customHeight="1" x14ac:dyDescent="0.25">
      <c r="B28" s="67" t="s">
        <v>52</v>
      </c>
      <c r="C28" s="11" t="s">
        <v>53</v>
      </c>
      <c r="D28" s="25">
        <v>648.6</v>
      </c>
      <c r="E28" s="15">
        <v>0.1</v>
      </c>
      <c r="F28" s="15"/>
      <c r="G28" s="15"/>
      <c r="H28" s="15"/>
      <c r="I28" s="15"/>
      <c r="J28" s="15">
        <v>56.4</v>
      </c>
      <c r="K28" s="15"/>
      <c r="L28" s="28"/>
      <c r="M28" s="28"/>
      <c r="N28" s="15"/>
      <c r="O28" s="15"/>
      <c r="P28" s="15"/>
      <c r="Q28" s="15">
        <v>148.80000000000001</v>
      </c>
      <c r="R28" s="7">
        <f t="shared" si="1"/>
        <v>853.90000000000009</v>
      </c>
      <c r="S28" s="7"/>
      <c r="T28" s="7"/>
      <c r="U28" s="7"/>
      <c r="V28" s="7"/>
      <c r="W28" s="32"/>
      <c r="X28" s="32"/>
      <c r="Y28" s="33">
        <v>272</v>
      </c>
      <c r="Z28" s="34">
        <v>1800</v>
      </c>
      <c r="AA28" s="35">
        <v>1992</v>
      </c>
      <c r="AB28" s="33">
        <v>1422.3</v>
      </c>
      <c r="AC28" s="32">
        <v>4</v>
      </c>
      <c r="AD28" s="81">
        <f t="shared" si="2"/>
        <v>6344.2</v>
      </c>
      <c r="AE28" s="37"/>
      <c r="AF28" s="32"/>
      <c r="AG28" s="32"/>
      <c r="AH28" s="32">
        <v>350</v>
      </c>
      <c r="AI28" s="32">
        <v>78</v>
      </c>
      <c r="AJ28" s="32"/>
      <c r="AK28" s="32"/>
      <c r="AL28" s="32"/>
      <c r="AM28" s="32"/>
      <c r="AN28" s="32">
        <v>50000</v>
      </c>
      <c r="AO28" s="32"/>
      <c r="AP28" s="32"/>
      <c r="AQ28" s="38"/>
      <c r="AR28" s="8">
        <f t="shared" si="3"/>
        <v>50428</v>
      </c>
      <c r="AS28" s="66">
        <f t="shared" si="4"/>
        <v>56772.2</v>
      </c>
    </row>
    <row r="29" spans="2:45" ht="26.25" customHeight="1" x14ac:dyDescent="0.25">
      <c r="B29" s="67" t="s">
        <v>54</v>
      </c>
      <c r="C29" s="11" t="s">
        <v>55</v>
      </c>
      <c r="D29" s="25">
        <v>2389.4</v>
      </c>
      <c r="E29" s="15">
        <v>41.2</v>
      </c>
      <c r="F29" s="15"/>
      <c r="G29" s="15"/>
      <c r="H29" s="15"/>
      <c r="I29" s="15"/>
      <c r="J29" s="15">
        <v>48</v>
      </c>
      <c r="K29" s="15">
        <v>16.5</v>
      </c>
      <c r="L29" s="28">
        <v>60.9</v>
      </c>
      <c r="M29" s="28">
        <v>53.3</v>
      </c>
      <c r="N29" s="15">
        <v>24.3</v>
      </c>
      <c r="O29" s="15"/>
      <c r="P29" s="15">
        <v>7.5</v>
      </c>
      <c r="Q29" s="15">
        <v>461.7</v>
      </c>
      <c r="R29" s="7">
        <f t="shared" si="1"/>
        <v>3102.8</v>
      </c>
      <c r="S29" s="7"/>
      <c r="T29" s="7"/>
      <c r="U29" s="7"/>
      <c r="V29" s="7"/>
      <c r="W29" s="32">
        <v>902</v>
      </c>
      <c r="X29" s="32"/>
      <c r="Y29" s="33">
        <v>244</v>
      </c>
      <c r="Z29" s="34">
        <v>612</v>
      </c>
      <c r="AA29" s="35">
        <v>1427</v>
      </c>
      <c r="AB29" s="33">
        <v>4676.5</v>
      </c>
      <c r="AC29" s="32">
        <v>4</v>
      </c>
      <c r="AD29" s="81">
        <f t="shared" si="2"/>
        <v>10968.3</v>
      </c>
      <c r="AE29" s="37"/>
      <c r="AF29" s="32"/>
      <c r="AG29" s="32"/>
      <c r="AH29" s="32"/>
      <c r="AI29" s="32">
        <v>24</v>
      </c>
      <c r="AJ29" s="32"/>
      <c r="AK29" s="32">
        <v>53</v>
      </c>
      <c r="AL29" s="32"/>
      <c r="AM29" s="32"/>
      <c r="AN29" s="32"/>
      <c r="AO29" s="32"/>
      <c r="AP29" s="32"/>
      <c r="AQ29" s="38"/>
      <c r="AR29" s="8">
        <f t="shared" si="3"/>
        <v>77</v>
      </c>
      <c r="AS29" s="66">
        <f t="shared" si="4"/>
        <v>11045.3</v>
      </c>
    </row>
    <row r="30" spans="2:45" ht="26.25" customHeight="1" x14ac:dyDescent="0.25">
      <c r="B30" s="67" t="s">
        <v>56</v>
      </c>
      <c r="C30" s="11" t="s">
        <v>57</v>
      </c>
      <c r="D30" s="25">
        <v>2324.3000000000002</v>
      </c>
      <c r="E30" s="15">
        <v>0.7</v>
      </c>
      <c r="F30" s="15"/>
      <c r="G30" s="15"/>
      <c r="H30" s="15"/>
      <c r="I30" s="15"/>
      <c r="J30" s="15">
        <v>132.19999999999999</v>
      </c>
      <c r="K30" s="15"/>
      <c r="L30" s="28">
        <v>27.9</v>
      </c>
      <c r="M30" s="28"/>
      <c r="N30" s="15"/>
      <c r="O30" s="15"/>
      <c r="P30" s="15"/>
      <c r="Q30" s="15">
        <v>510.1</v>
      </c>
      <c r="R30" s="7">
        <f t="shared" si="1"/>
        <v>2995.2</v>
      </c>
      <c r="S30" s="7"/>
      <c r="T30" s="7"/>
      <c r="U30" s="7"/>
      <c r="V30" s="7"/>
      <c r="W30" s="32"/>
      <c r="X30" s="32">
        <v>1182</v>
      </c>
      <c r="Y30" s="33">
        <v>50</v>
      </c>
      <c r="Z30" s="34">
        <v>1437</v>
      </c>
      <c r="AA30" s="35">
        <v>694</v>
      </c>
      <c r="AB30" s="33">
        <v>1048.3</v>
      </c>
      <c r="AC30" s="32">
        <v>2</v>
      </c>
      <c r="AD30" s="81">
        <f t="shared" si="2"/>
        <v>7408.5</v>
      </c>
      <c r="AE30" s="37"/>
      <c r="AF30" s="32"/>
      <c r="AG30" s="32"/>
      <c r="AH30" s="32"/>
      <c r="AI30" s="32">
        <v>850</v>
      </c>
      <c r="AJ30" s="32"/>
      <c r="AK30" s="32"/>
      <c r="AL30" s="32"/>
      <c r="AM30" s="32"/>
      <c r="AN30" s="32"/>
      <c r="AO30" s="32"/>
      <c r="AP30" s="32"/>
      <c r="AQ30" s="38"/>
      <c r="AR30" s="8">
        <f t="shared" si="3"/>
        <v>850</v>
      </c>
      <c r="AS30" s="66">
        <f t="shared" si="4"/>
        <v>8258.5</v>
      </c>
    </row>
    <row r="31" spans="2:45" ht="26.25" customHeight="1" x14ac:dyDescent="0.25">
      <c r="B31" s="67" t="s">
        <v>58</v>
      </c>
      <c r="C31" s="11" t="s">
        <v>59</v>
      </c>
      <c r="D31" s="25">
        <v>980.2</v>
      </c>
      <c r="E31" s="15">
        <v>27.8</v>
      </c>
      <c r="F31" s="15"/>
      <c r="G31" s="15"/>
      <c r="H31" s="15"/>
      <c r="I31" s="15"/>
      <c r="J31" s="15">
        <v>50.1</v>
      </c>
      <c r="K31" s="15"/>
      <c r="L31" s="28"/>
      <c r="M31" s="28"/>
      <c r="N31" s="15"/>
      <c r="O31" s="15"/>
      <c r="P31" s="15"/>
      <c r="Q31" s="15">
        <v>218.9</v>
      </c>
      <c r="R31" s="7">
        <f t="shared" si="1"/>
        <v>1277</v>
      </c>
      <c r="S31" s="7"/>
      <c r="T31" s="7"/>
      <c r="U31" s="7"/>
      <c r="V31" s="7"/>
      <c r="W31" s="32">
        <v>108</v>
      </c>
      <c r="X31" s="32"/>
      <c r="Y31" s="33">
        <v>18</v>
      </c>
      <c r="Z31" s="34">
        <v>348</v>
      </c>
      <c r="AA31" s="35">
        <v>655</v>
      </c>
      <c r="AB31" s="33">
        <v>1072.4000000000001</v>
      </c>
      <c r="AC31" s="32">
        <v>2</v>
      </c>
      <c r="AD31" s="81">
        <f t="shared" si="2"/>
        <v>3480.4</v>
      </c>
      <c r="AE31" s="37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8"/>
      <c r="AR31" s="8">
        <f t="shared" si="3"/>
        <v>0</v>
      </c>
      <c r="AS31" s="66">
        <f t="shared" si="4"/>
        <v>3480.4</v>
      </c>
    </row>
    <row r="32" spans="2:45" ht="26.25" customHeight="1" x14ac:dyDescent="0.25">
      <c r="B32" s="67" t="s">
        <v>60</v>
      </c>
      <c r="C32" s="11" t="s">
        <v>61</v>
      </c>
      <c r="D32" s="25">
        <v>4558</v>
      </c>
      <c r="E32" s="15"/>
      <c r="F32" s="15"/>
      <c r="G32" s="15"/>
      <c r="H32" s="15"/>
      <c r="I32" s="15"/>
      <c r="J32" s="15">
        <v>36.700000000000003</v>
      </c>
      <c r="K32" s="15"/>
      <c r="L32" s="28">
        <v>58.7</v>
      </c>
      <c r="M32" s="28">
        <v>145.1</v>
      </c>
      <c r="N32" s="15"/>
      <c r="O32" s="15"/>
      <c r="P32" s="15"/>
      <c r="Q32" s="15">
        <v>720.8</v>
      </c>
      <c r="R32" s="7">
        <f t="shared" si="1"/>
        <v>5519.3</v>
      </c>
      <c r="S32" s="7"/>
      <c r="T32" s="7"/>
      <c r="U32" s="7"/>
      <c r="V32" s="7"/>
      <c r="W32" s="32">
        <v>294</v>
      </c>
      <c r="X32" s="32"/>
      <c r="Y32" s="33">
        <v>357</v>
      </c>
      <c r="Z32" s="34">
        <v>2195</v>
      </c>
      <c r="AA32" s="35">
        <v>2433</v>
      </c>
      <c r="AB32" s="33">
        <v>6532.3</v>
      </c>
      <c r="AC32" s="32">
        <v>11</v>
      </c>
      <c r="AD32" s="81">
        <f t="shared" si="2"/>
        <v>17341.599999999999</v>
      </c>
      <c r="AE32" s="37"/>
      <c r="AF32" s="32"/>
      <c r="AG32" s="32"/>
      <c r="AH32" s="32">
        <v>187</v>
      </c>
      <c r="AI32" s="32"/>
      <c r="AJ32" s="32"/>
      <c r="AK32" s="32"/>
      <c r="AL32" s="32"/>
      <c r="AM32" s="32"/>
      <c r="AN32" s="32"/>
      <c r="AO32" s="32"/>
      <c r="AP32" s="32"/>
      <c r="AQ32" s="38"/>
      <c r="AR32" s="8">
        <f t="shared" si="3"/>
        <v>187</v>
      </c>
      <c r="AS32" s="66">
        <f t="shared" si="4"/>
        <v>17528.599999999999</v>
      </c>
    </row>
    <row r="33" spans="2:45" ht="26.25" customHeight="1" x14ac:dyDescent="0.25">
      <c r="B33" s="67" t="s">
        <v>62</v>
      </c>
      <c r="C33" s="11" t="s">
        <v>63</v>
      </c>
      <c r="D33" s="25">
        <v>63295.9</v>
      </c>
      <c r="E33" s="15"/>
      <c r="F33" s="15"/>
      <c r="G33" s="15"/>
      <c r="H33" s="15"/>
      <c r="I33" s="15"/>
      <c r="J33" s="15">
        <v>35.299999999999997</v>
      </c>
      <c r="K33" s="15">
        <v>90.2</v>
      </c>
      <c r="L33" s="28">
        <v>230.3</v>
      </c>
      <c r="M33" s="28"/>
      <c r="N33" s="15">
        <v>34.200000000000003</v>
      </c>
      <c r="O33" s="15"/>
      <c r="P33" s="15"/>
      <c r="Q33" s="15">
        <v>10442</v>
      </c>
      <c r="R33" s="7">
        <f t="shared" si="1"/>
        <v>74127.899999999994</v>
      </c>
      <c r="S33" s="7"/>
      <c r="T33" s="7"/>
      <c r="U33" s="7"/>
      <c r="V33" s="7"/>
      <c r="W33" s="32">
        <v>1888</v>
      </c>
      <c r="X33" s="32">
        <v>14</v>
      </c>
      <c r="Y33" s="33">
        <v>67</v>
      </c>
      <c r="Z33" s="34">
        <v>16039</v>
      </c>
      <c r="AA33" s="35">
        <v>196</v>
      </c>
      <c r="AB33" s="33">
        <v>2120.8000000000002</v>
      </c>
      <c r="AC33" s="32">
        <v>2</v>
      </c>
      <c r="AD33" s="81">
        <f t="shared" si="2"/>
        <v>94454.7</v>
      </c>
      <c r="AE33" s="37">
        <v>2.4</v>
      </c>
      <c r="AF33" s="32"/>
      <c r="AG33" s="32"/>
      <c r="AH33" s="32">
        <v>422.3</v>
      </c>
      <c r="AI33" s="32">
        <v>164</v>
      </c>
      <c r="AJ33" s="32"/>
      <c r="AK33" s="32"/>
      <c r="AL33" s="32"/>
      <c r="AM33" s="32"/>
      <c r="AN33" s="32"/>
      <c r="AO33" s="32"/>
      <c r="AP33" s="32">
        <v>100</v>
      </c>
      <c r="AQ33" s="38"/>
      <c r="AR33" s="8">
        <f t="shared" si="3"/>
        <v>688.7</v>
      </c>
      <c r="AS33" s="66">
        <f t="shared" si="4"/>
        <v>95143.4</v>
      </c>
    </row>
    <row r="34" spans="2:45" ht="26.25" customHeight="1" x14ac:dyDescent="0.25">
      <c r="B34" s="67" t="s">
        <v>64</v>
      </c>
      <c r="C34" s="11" t="s">
        <v>65</v>
      </c>
      <c r="D34" s="25">
        <v>2780.4</v>
      </c>
      <c r="E34" s="15">
        <v>36.799999999999997</v>
      </c>
      <c r="F34" s="15"/>
      <c r="G34" s="15"/>
      <c r="H34" s="15"/>
      <c r="I34" s="15"/>
      <c r="J34" s="15">
        <v>21.7</v>
      </c>
      <c r="K34" s="15"/>
      <c r="L34" s="28">
        <v>0.1</v>
      </c>
      <c r="M34" s="28"/>
      <c r="N34" s="15"/>
      <c r="O34" s="15"/>
      <c r="P34" s="15"/>
      <c r="Q34" s="15">
        <v>622.1</v>
      </c>
      <c r="R34" s="7">
        <f t="shared" si="1"/>
        <v>3461.1</v>
      </c>
      <c r="S34" s="7"/>
      <c r="T34" s="7"/>
      <c r="U34" s="7"/>
      <c r="V34" s="7"/>
      <c r="W34" s="32">
        <v>211</v>
      </c>
      <c r="X34" s="32">
        <v>573</v>
      </c>
      <c r="Y34" s="33">
        <v>400</v>
      </c>
      <c r="Z34" s="34">
        <v>215</v>
      </c>
      <c r="AA34" s="35">
        <v>1344</v>
      </c>
      <c r="AB34" s="33">
        <v>3048.7</v>
      </c>
      <c r="AC34" s="32">
        <v>3</v>
      </c>
      <c r="AD34" s="81">
        <f t="shared" si="2"/>
        <v>9255.7999999999993</v>
      </c>
      <c r="AE34" s="37"/>
      <c r="AF34" s="32"/>
      <c r="AG34" s="32"/>
      <c r="AH34" s="32">
        <v>19.7</v>
      </c>
      <c r="AI34" s="32">
        <v>215.2</v>
      </c>
      <c r="AJ34" s="32"/>
      <c r="AK34" s="32"/>
      <c r="AL34" s="32"/>
      <c r="AM34" s="32"/>
      <c r="AN34" s="32">
        <v>800</v>
      </c>
      <c r="AO34" s="32"/>
      <c r="AP34" s="32"/>
      <c r="AQ34" s="38">
        <v>7</v>
      </c>
      <c r="AR34" s="8">
        <f t="shared" si="3"/>
        <v>1041.9000000000001</v>
      </c>
      <c r="AS34" s="66">
        <f t="shared" si="4"/>
        <v>10297.699999999999</v>
      </c>
    </row>
    <row r="35" spans="2:45" ht="26.25" customHeight="1" x14ac:dyDescent="0.25">
      <c r="B35" s="67" t="s">
        <v>66</v>
      </c>
      <c r="C35" s="11" t="s">
        <v>67</v>
      </c>
      <c r="D35" s="25">
        <v>6381.4</v>
      </c>
      <c r="E35" s="15">
        <v>1.6</v>
      </c>
      <c r="F35" s="15"/>
      <c r="G35" s="15"/>
      <c r="H35" s="15"/>
      <c r="I35" s="15"/>
      <c r="J35" s="15">
        <v>127.3</v>
      </c>
      <c r="K35" s="15"/>
      <c r="L35" s="28"/>
      <c r="M35" s="28"/>
      <c r="N35" s="15"/>
      <c r="O35" s="15"/>
      <c r="P35" s="15"/>
      <c r="Q35" s="15">
        <v>1533.4</v>
      </c>
      <c r="R35" s="7">
        <f t="shared" si="1"/>
        <v>8043.7000000000007</v>
      </c>
      <c r="S35" s="7"/>
      <c r="T35" s="7"/>
      <c r="U35" s="7"/>
      <c r="V35" s="7"/>
      <c r="W35" s="32">
        <v>8</v>
      </c>
      <c r="X35" s="32"/>
      <c r="Y35" s="33">
        <v>344</v>
      </c>
      <c r="Z35" s="34">
        <v>1479</v>
      </c>
      <c r="AA35" s="35">
        <v>2450</v>
      </c>
      <c r="AB35" s="33">
        <v>3361.8</v>
      </c>
      <c r="AC35" s="32">
        <v>5</v>
      </c>
      <c r="AD35" s="81">
        <f t="shared" si="2"/>
        <v>15691.5</v>
      </c>
      <c r="AE35" s="37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8"/>
      <c r="AR35" s="8">
        <f t="shared" si="3"/>
        <v>0</v>
      </c>
      <c r="AS35" s="66">
        <f t="shared" si="4"/>
        <v>15691.5</v>
      </c>
    </row>
    <row r="36" spans="2:45" ht="26.25" customHeight="1" thickBot="1" x14ac:dyDescent="0.3">
      <c r="B36" s="68" t="s">
        <v>68</v>
      </c>
      <c r="C36" s="69" t="s">
        <v>69</v>
      </c>
      <c r="D36" s="70">
        <v>13533.2</v>
      </c>
      <c r="E36" s="71">
        <v>5.0999999999999996</v>
      </c>
      <c r="F36" s="71"/>
      <c r="G36" s="71"/>
      <c r="H36" s="71"/>
      <c r="I36" s="71"/>
      <c r="J36" s="71">
        <v>307.89999999999998</v>
      </c>
      <c r="K36" s="71">
        <v>9.6999999999999993</v>
      </c>
      <c r="L36" s="72">
        <v>477.4</v>
      </c>
      <c r="M36" s="72">
        <v>374.7</v>
      </c>
      <c r="N36" s="71"/>
      <c r="O36" s="71"/>
      <c r="P36" s="71">
        <v>2.5</v>
      </c>
      <c r="Q36" s="71">
        <v>2615.1999999999998</v>
      </c>
      <c r="R36" s="73">
        <f t="shared" si="1"/>
        <v>17325.7</v>
      </c>
      <c r="S36" s="73"/>
      <c r="T36" s="73"/>
      <c r="U36" s="73"/>
      <c r="V36" s="73"/>
      <c r="W36" s="74">
        <v>64</v>
      </c>
      <c r="X36" s="74">
        <v>92</v>
      </c>
      <c r="Y36" s="75">
        <v>2223</v>
      </c>
      <c r="Z36" s="76">
        <v>766</v>
      </c>
      <c r="AA36" s="77">
        <v>5581</v>
      </c>
      <c r="AB36" s="75">
        <v>5435.8</v>
      </c>
      <c r="AC36" s="74">
        <v>6</v>
      </c>
      <c r="AD36" s="81">
        <f t="shared" si="2"/>
        <v>31493.5</v>
      </c>
      <c r="AE36" s="78"/>
      <c r="AF36" s="74"/>
      <c r="AG36" s="74"/>
      <c r="AH36" s="74">
        <v>1138</v>
      </c>
      <c r="AI36" s="74"/>
      <c r="AJ36" s="74"/>
      <c r="AK36" s="74"/>
      <c r="AL36" s="74"/>
      <c r="AM36" s="74"/>
      <c r="AN36" s="74">
        <v>1912</v>
      </c>
      <c r="AO36" s="74"/>
      <c r="AP36" s="74"/>
      <c r="AQ36" s="79"/>
      <c r="AR36" s="80">
        <f t="shared" si="3"/>
        <v>3050</v>
      </c>
      <c r="AS36" s="66">
        <f t="shared" si="4"/>
        <v>34543.5</v>
      </c>
    </row>
    <row r="37" spans="2:45" x14ac:dyDescent="0.25"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6"/>
      <c r="S37" s="22"/>
      <c r="T37" s="22"/>
      <c r="U37" s="22"/>
      <c r="V37" s="22"/>
      <c r="W37" s="23"/>
      <c r="X37" s="23"/>
      <c r="Y37" s="23"/>
      <c r="Z37" s="23"/>
      <c r="AA37" s="23"/>
      <c r="AB37" s="23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</row>
    <row r="38" spans="2:45" x14ac:dyDescent="0.25">
      <c r="W38" s="2"/>
      <c r="X38" s="2"/>
      <c r="AD38" s="22"/>
    </row>
  </sheetData>
  <mergeCells count="30">
    <mergeCell ref="AF3:AF4"/>
    <mergeCell ref="Z3:Z4"/>
    <mergeCell ref="AG3:AG4"/>
    <mergeCell ref="AS3:AS4"/>
    <mergeCell ref="AP3:AP4"/>
    <mergeCell ref="AQ3:AQ4"/>
    <mergeCell ref="AR3:AR4"/>
    <mergeCell ref="AH3:AH4"/>
    <mergeCell ref="AI3:AI4"/>
    <mergeCell ref="AK3:AK4"/>
    <mergeCell ref="AM3:AM4"/>
    <mergeCell ref="AN3:AN4"/>
    <mergeCell ref="AL3:AL4"/>
    <mergeCell ref="AJ3:AJ4"/>
    <mergeCell ref="AO3:AO4"/>
    <mergeCell ref="AA3:AA4"/>
    <mergeCell ref="AB3:AB4"/>
    <mergeCell ref="AC3:AC4"/>
    <mergeCell ref="AD3:AD4"/>
    <mergeCell ref="AE3:AE4"/>
    <mergeCell ref="B3:B4"/>
    <mergeCell ref="C3:C4"/>
    <mergeCell ref="D3:R3"/>
    <mergeCell ref="W3:W4"/>
    <mergeCell ref="Y3:Y4"/>
    <mergeCell ref="S3:S4"/>
    <mergeCell ref="T3:T4"/>
    <mergeCell ref="U3:U4"/>
    <mergeCell ref="V3:V4"/>
    <mergeCell ref="X3:X4"/>
  </mergeCells>
  <pageMargins left="0.51181102362204722" right="0" top="0.55118110236220474" bottom="0.15748031496062992" header="0.31496062992125984" footer="0.31496062992125984"/>
  <pageSetup paperSize="8" scale="7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Spinner 1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Spinner 2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Spinner 3">
              <controlPr defaultSize="0" autoFill="0" autoLine="0" autoPict="0">
                <anchor moveWithCells="1">
                  <from>
                    <xdr:col>2</xdr:col>
                    <xdr:colOff>180975</xdr:colOff>
                    <xdr:row>14</xdr:row>
                    <xdr:rowOff>0</xdr:rowOff>
                  </from>
                  <to>
                    <xdr:col>2</xdr:col>
                    <xdr:colOff>180975</xdr:colOff>
                    <xdr:row>14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2018-02-27T11:31:51Z</cp:lastPrinted>
  <dcterms:created xsi:type="dcterms:W3CDTF">2006-09-28T05:33:49Z</dcterms:created>
  <dcterms:modified xsi:type="dcterms:W3CDTF">2025-11-11T05:49:15Z</dcterms:modified>
</cp:coreProperties>
</file>